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D81157DE-0674-4A45-AB18-D6775F6A681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3" r:id="rId1"/>
    <sheet name="Расходы" sheetId="4" r:id="rId2"/>
    <sheet name="МП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5" l="1"/>
  <c r="E26" i="5"/>
  <c r="D26" i="5"/>
  <c r="E24" i="5"/>
  <c r="E42" i="5" s="1"/>
  <c r="F23" i="5"/>
  <c r="G23" i="5"/>
  <c r="I23" i="5"/>
  <c r="D24" i="5"/>
  <c r="H26" i="5"/>
  <c r="H24" i="5"/>
  <c r="C24" i="5"/>
  <c r="D34" i="4" l="1"/>
  <c r="C46" i="3" l="1"/>
  <c r="H46" i="3"/>
  <c r="H16" i="4"/>
  <c r="I44" i="3" l="1"/>
  <c r="I40" i="3"/>
  <c r="I41" i="3"/>
  <c r="I42" i="3"/>
  <c r="I45" i="3"/>
  <c r="I29" i="3"/>
  <c r="I30" i="3"/>
  <c r="I32" i="3"/>
  <c r="I22" i="3"/>
  <c r="I24" i="3"/>
  <c r="I14" i="3"/>
  <c r="I18" i="3"/>
  <c r="I14" i="5"/>
  <c r="I21" i="5"/>
  <c r="I20" i="5"/>
  <c r="I28" i="5"/>
  <c r="I29" i="5"/>
  <c r="I30" i="5"/>
  <c r="I10" i="4"/>
  <c r="H4" i="4"/>
  <c r="E39" i="4"/>
  <c r="F30" i="5"/>
  <c r="F29" i="5"/>
  <c r="E4" i="4"/>
  <c r="C23" i="4"/>
  <c r="C4" i="4"/>
  <c r="I13" i="3"/>
  <c r="G6" i="4" l="1"/>
  <c r="C34" i="4" l="1"/>
  <c r="I26" i="3" l="1"/>
  <c r="I83" i="4"/>
  <c r="I70" i="4"/>
  <c r="I71" i="4"/>
  <c r="I57" i="4"/>
  <c r="I58" i="4"/>
  <c r="I59" i="4"/>
  <c r="I60" i="4"/>
  <c r="I49" i="4"/>
  <c r="I35" i="4"/>
  <c r="I36" i="4"/>
  <c r="I38" i="4"/>
  <c r="I27" i="4"/>
  <c r="I28" i="4"/>
  <c r="I29" i="4"/>
  <c r="I30" i="4"/>
  <c r="I31" i="4"/>
  <c r="I15" i="4"/>
  <c r="H80" i="4"/>
  <c r="H78" i="4"/>
  <c r="H74" i="4"/>
  <c r="H69" i="4"/>
  <c r="H63" i="4"/>
  <c r="H55" i="4"/>
  <c r="H52" i="4"/>
  <c r="H43" i="4"/>
  <c r="H39" i="4"/>
  <c r="H34" i="4"/>
  <c r="H23" i="4"/>
  <c r="H19" i="4"/>
  <c r="E16" i="4"/>
  <c r="E19" i="4"/>
  <c r="E23" i="4"/>
  <c r="E34" i="4"/>
  <c r="E43" i="4"/>
  <c r="E52" i="4"/>
  <c r="E55" i="4"/>
  <c r="E63" i="4"/>
  <c r="E69" i="4"/>
  <c r="E74" i="4"/>
  <c r="E78" i="4"/>
  <c r="E80" i="4"/>
  <c r="H84" i="4" l="1"/>
  <c r="E84" i="4"/>
  <c r="G4" i="5"/>
  <c r="G33" i="5" l="1"/>
  <c r="G34" i="5"/>
  <c r="G35" i="5"/>
  <c r="G36" i="5"/>
  <c r="G37" i="5"/>
  <c r="G38" i="5"/>
  <c r="G39" i="5"/>
  <c r="G40" i="5"/>
  <c r="F31" i="5"/>
  <c r="F33" i="5"/>
  <c r="F34" i="5"/>
  <c r="F35" i="5"/>
  <c r="F36" i="5"/>
  <c r="F38" i="5"/>
  <c r="F39" i="5"/>
  <c r="I31" i="5"/>
  <c r="I32" i="5"/>
  <c r="I34" i="5"/>
  <c r="I36" i="5"/>
  <c r="I40" i="5"/>
  <c r="I41" i="5"/>
  <c r="I12" i="5"/>
  <c r="I13" i="5"/>
  <c r="I15" i="5"/>
  <c r="I16" i="5"/>
  <c r="I17" i="5"/>
  <c r="I18" i="5"/>
  <c r="I19" i="5"/>
  <c r="I22" i="5"/>
  <c r="H42" i="5" l="1"/>
  <c r="I26" i="5"/>
  <c r="F14" i="3"/>
  <c r="I7" i="5" l="1"/>
  <c r="I8" i="5"/>
  <c r="I9" i="5"/>
  <c r="I10" i="5"/>
  <c r="I11" i="5"/>
  <c r="G31" i="5"/>
  <c r="I25" i="5"/>
  <c r="C39" i="4" l="1"/>
  <c r="I8" i="4"/>
  <c r="I9" i="4"/>
  <c r="I11" i="4"/>
  <c r="I26" i="4"/>
  <c r="I42" i="4"/>
  <c r="I46" i="4"/>
  <c r="I47" i="4"/>
  <c r="G24" i="3" l="1"/>
  <c r="I12" i="3"/>
  <c r="I72" i="4" l="1"/>
  <c r="G38" i="4"/>
  <c r="F28" i="4" l="1"/>
  <c r="F29" i="4"/>
  <c r="F30" i="4"/>
  <c r="F58" i="4"/>
  <c r="F59" i="4"/>
  <c r="F82" i="4"/>
  <c r="F36" i="3" l="1"/>
  <c r="F32" i="3"/>
  <c r="F12" i="3"/>
  <c r="F16" i="3"/>
  <c r="C26" i="5" l="1"/>
  <c r="C42" i="5" s="1"/>
  <c r="I7" i="3" l="1"/>
  <c r="I9" i="3"/>
  <c r="I11" i="3"/>
  <c r="I16" i="3"/>
  <c r="I17" i="3"/>
  <c r="I20" i="3"/>
  <c r="I36" i="3"/>
  <c r="I37" i="3"/>
  <c r="I38" i="3"/>
  <c r="I25" i="3" l="1"/>
  <c r="F15" i="3"/>
  <c r="E46" i="3" l="1"/>
  <c r="G25" i="5"/>
  <c r="G26" i="5"/>
  <c r="I5" i="5"/>
  <c r="I6" i="5"/>
  <c r="I4" i="5"/>
  <c r="I44" i="4"/>
  <c r="I5" i="4"/>
  <c r="I6" i="4"/>
  <c r="I7" i="4"/>
  <c r="I17" i="4"/>
  <c r="I21" i="4"/>
  <c r="I24" i="4"/>
  <c r="I25" i="4"/>
  <c r="I45" i="4"/>
  <c r="I51" i="4"/>
  <c r="I53" i="4"/>
  <c r="I54" i="4"/>
  <c r="I56" i="4"/>
  <c r="I61" i="4"/>
  <c r="I62" i="4"/>
  <c r="I64" i="4"/>
  <c r="I65" i="4"/>
  <c r="I66" i="4"/>
  <c r="I67" i="4"/>
  <c r="I68" i="4"/>
  <c r="I73" i="4"/>
  <c r="I75" i="4"/>
  <c r="I76" i="4"/>
  <c r="I77" i="4"/>
  <c r="I79" i="4"/>
  <c r="I81" i="4"/>
  <c r="I82" i="4"/>
  <c r="G5" i="4"/>
  <c r="G7" i="4"/>
  <c r="G8" i="4"/>
  <c r="G9" i="4"/>
  <c r="G10" i="4"/>
  <c r="G11" i="4"/>
  <c r="G12" i="4"/>
  <c r="G13" i="4"/>
  <c r="G14" i="4"/>
  <c r="G15" i="4"/>
  <c r="G17" i="4"/>
  <c r="G18" i="4"/>
  <c r="G20" i="4"/>
  <c r="G21" i="4"/>
  <c r="G22" i="4"/>
  <c r="G24" i="4"/>
  <c r="G25" i="4"/>
  <c r="G26" i="4"/>
  <c r="G27" i="4"/>
  <c r="G28" i="4"/>
  <c r="G29" i="4"/>
  <c r="G30" i="4"/>
  <c r="G31" i="4"/>
  <c r="G32" i="4"/>
  <c r="G33" i="4"/>
  <c r="G35" i="4"/>
  <c r="G36" i="4"/>
  <c r="G37" i="4"/>
  <c r="G40" i="4"/>
  <c r="G41" i="4"/>
  <c r="G42" i="4"/>
  <c r="G44" i="4"/>
  <c r="G45" i="4"/>
  <c r="G46" i="4"/>
  <c r="G47" i="4"/>
  <c r="G48" i="4"/>
  <c r="G49" i="4"/>
  <c r="G50" i="4"/>
  <c r="G51" i="4"/>
  <c r="G53" i="4"/>
  <c r="G54" i="4"/>
  <c r="G56" i="4"/>
  <c r="G57" i="4"/>
  <c r="G58" i="4"/>
  <c r="G59" i="4"/>
  <c r="G60" i="4"/>
  <c r="G61" i="4"/>
  <c r="G62" i="4"/>
  <c r="G64" i="4"/>
  <c r="G65" i="4"/>
  <c r="G66" i="4"/>
  <c r="G67" i="4"/>
  <c r="G68" i="4"/>
  <c r="G70" i="4"/>
  <c r="G71" i="4"/>
  <c r="G72" i="4"/>
  <c r="G73" i="4"/>
  <c r="G75" i="4"/>
  <c r="G76" i="4"/>
  <c r="G77" i="4"/>
  <c r="G79" i="4"/>
  <c r="G81" i="4"/>
  <c r="G82" i="4"/>
  <c r="G83" i="4"/>
  <c r="F5" i="4"/>
  <c r="F6" i="4"/>
  <c r="F7" i="4"/>
  <c r="F8" i="4"/>
  <c r="F9" i="4"/>
  <c r="F10" i="4"/>
  <c r="F11" i="4"/>
  <c r="F12" i="4"/>
  <c r="F13" i="4"/>
  <c r="F14" i="4"/>
  <c r="F15" i="4"/>
  <c r="F17" i="4"/>
  <c r="F18" i="4"/>
  <c r="F20" i="4"/>
  <c r="F21" i="4"/>
  <c r="F22" i="4"/>
  <c r="F24" i="4"/>
  <c r="F25" i="4"/>
  <c r="F26" i="4"/>
  <c r="F27" i="4"/>
  <c r="F31" i="4"/>
  <c r="F32" i="4"/>
  <c r="F33" i="4"/>
  <c r="F35" i="4"/>
  <c r="F36" i="4"/>
  <c r="F37" i="4"/>
  <c r="F38" i="4"/>
  <c r="F40" i="4"/>
  <c r="F41" i="4"/>
  <c r="F42" i="4"/>
  <c r="F44" i="4"/>
  <c r="F45" i="4"/>
  <c r="F46" i="4"/>
  <c r="F47" i="4"/>
  <c r="F48" i="4"/>
  <c r="F49" i="4"/>
  <c r="F50" i="4"/>
  <c r="F51" i="4"/>
  <c r="F53" i="4"/>
  <c r="F54" i="4"/>
  <c r="F56" i="4"/>
  <c r="F57" i="4"/>
  <c r="F60" i="4"/>
  <c r="F61" i="4"/>
  <c r="F62" i="4"/>
  <c r="F64" i="4"/>
  <c r="F65" i="4"/>
  <c r="F66" i="4"/>
  <c r="F67" i="4"/>
  <c r="F68" i="4"/>
  <c r="F70" i="4"/>
  <c r="F71" i="4"/>
  <c r="F72" i="4"/>
  <c r="F73" i="4"/>
  <c r="F75" i="4"/>
  <c r="F76" i="4"/>
  <c r="F77" i="4"/>
  <c r="F79" i="4"/>
  <c r="F81" i="4"/>
  <c r="F83" i="4"/>
  <c r="D80" i="4"/>
  <c r="D78" i="4"/>
  <c r="D74" i="4"/>
  <c r="D69" i="4"/>
  <c r="D63" i="4"/>
  <c r="D55" i="4"/>
  <c r="D52" i="4"/>
  <c r="D43" i="4"/>
  <c r="D39" i="4"/>
  <c r="D23" i="4"/>
  <c r="D19" i="4"/>
  <c r="D16" i="4"/>
  <c r="D4" i="4"/>
  <c r="C80" i="4"/>
  <c r="C78" i="4"/>
  <c r="C74" i="4"/>
  <c r="C69" i="4"/>
  <c r="C63" i="4"/>
  <c r="C55" i="4"/>
  <c r="C52" i="4"/>
  <c r="C43" i="4"/>
  <c r="C19" i="4"/>
  <c r="C16" i="4"/>
  <c r="C84" i="4" l="1"/>
  <c r="D84" i="4"/>
  <c r="F78" i="4"/>
  <c r="F16" i="4"/>
  <c r="F23" i="4"/>
  <c r="F39" i="4"/>
  <c r="F63" i="4"/>
  <c r="F74" i="4"/>
  <c r="I19" i="4"/>
  <c r="F34" i="4"/>
  <c r="F43" i="4"/>
  <c r="F55" i="4"/>
  <c r="I69" i="4"/>
  <c r="G52" i="4"/>
  <c r="G78" i="4"/>
  <c r="I16" i="4"/>
  <c r="I80" i="4"/>
  <c r="G34" i="4"/>
  <c r="G16" i="4"/>
  <c r="F80" i="4"/>
  <c r="G80" i="4"/>
  <c r="I78" i="4"/>
  <c r="G74" i="4"/>
  <c r="I74" i="4"/>
  <c r="F69" i="4"/>
  <c r="G69" i="4"/>
  <c r="I63" i="4"/>
  <c r="G63" i="4"/>
  <c r="I55" i="4"/>
  <c r="G55" i="4"/>
  <c r="F52" i="4"/>
  <c r="I52" i="4"/>
  <c r="G43" i="4"/>
  <c r="I43" i="4"/>
  <c r="G39" i="4"/>
  <c r="I34" i="4"/>
  <c r="G23" i="4"/>
  <c r="G19" i="4"/>
  <c r="F19" i="4"/>
  <c r="F4" i="4"/>
  <c r="G4" i="4"/>
  <c r="I4" i="4"/>
  <c r="I39" i="4"/>
  <c r="I23" i="4"/>
  <c r="I35" i="3"/>
  <c r="I19" i="3"/>
  <c r="I15" i="3"/>
  <c r="I10" i="3"/>
  <c r="I8" i="3"/>
  <c r="I5" i="3"/>
  <c r="I4" i="3" l="1"/>
  <c r="I84" i="4"/>
  <c r="G84" i="4"/>
  <c r="I34" i="3"/>
  <c r="D46" i="3" l="1"/>
  <c r="I46" i="3"/>
  <c r="F28" i="5"/>
  <c r="G28" i="5"/>
  <c r="I24" i="5" l="1"/>
  <c r="I42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4" i="5"/>
  <c r="G42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4" i="5"/>
  <c r="F25" i="5"/>
  <c r="F26" i="5"/>
  <c r="F42" i="5"/>
  <c r="G5" i="3" l="1"/>
  <c r="G7" i="3"/>
  <c r="G8" i="3"/>
  <c r="G9" i="3"/>
  <c r="G10" i="3"/>
  <c r="G11" i="3"/>
  <c r="G12" i="3"/>
  <c r="G15" i="3"/>
  <c r="G16" i="3"/>
  <c r="G17" i="3"/>
  <c r="G18" i="3"/>
  <c r="G19" i="3"/>
  <c r="G20" i="3"/>
  <c r="G21" i="3"/>
  <c r="G29" i="3"/>
  <c r="G30" i="3"/>
  <c r="G32" i="3"/>
  <c r="G34" i="3"/>
  <c r="G35" i="3"/>
  <c r="G36" i="3"/>
  <c r="G37" i="3"/>
  <c r="G38" i="3"/>
  <c r="G39" i="3"/>
  <c r="G46" i="3"/>
  <c r="G4" i="3"/>
  <c r="F7" i="3" l="1"/>
  <c r="F9" i="3"/>
  <c r="F11" i="3"/>
  <c r="F17" i="3"/>
  <c r="F18" i="3"/>
  <c r="F20" i="3"/>
  <c r="F21" i="3"/>
  <c r="F29" i="3"/>
  <c r="F30" i="3"/>
  <c r="F37" i="3"/>
  <c r="F38" i="3"/>
  <c r="F39" i="3"/>
  <c r="F4" i="5" l="1"/>
  <c r="F5" i="5"/>
  <c r="G5" i="5"/>
  <c r="F84" i="4" l="1"/>
  <c r="F10" i="3" l="1"/>
  <c r="F5" i="3" l="1"/>
  <c r="F19" i="3"/>
  <c r="F35" i="3"/>
  <c r="F34" i="3" l="1"/>
  <c r="F8" i="3"/>
  <c r="F4" i="3" l="1"/>
  <c r="F46" i="3" l="1"/>
</calcChain>
</file>

<file path=xl/sharedStrings.xml><?xml version="1.0" encoding="utf-8"?>
<sst xmlns="http://schemas.openxmlformats.org/spreadsheetml/2006/main" count="302" uniqueCount="262">
  <si>
    <t>ВСЕГО ДОХОДОВ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</si>
  <si>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</si>
  <si>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</si>
  <si>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</si>
  <si>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</si>
  <si>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</si>
  <si>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</si>
  <si>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</si>
  <si>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</si>
  <si>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</si>
  <si>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</si>
  <si>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негативное воздействие на окружающую среду</t>
  </si>
  <si>
    <t>ПЛАТЕЖИ ПРИ ПОЛЬЗОВАНИИ ПРИРОДНЫМИ РЕСУРСАМИ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</si>
  <si>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</si>
  <si>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</si>
  <si>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</si>
  <si>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НАЛОГИ НА ИМУЩЕСТВО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</si>
  <si>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</si>
  <si>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</si>
  <si>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</si>
  <si>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</si>
  <si>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</si>
  <si>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 на прибыль организаций</t>
  </si>
  <si>
    <t>НАЛОГИ НА ПРИБЫЛЬ, ДОХОДЫ</t>
  </si>
  <si>
    <t>НАЛОГОВЫЕ И НЕНАЛОГОВЫЕ ДОХОДЫ</t>
  </si>
  <si>
    <t>Наименование доходов</t>
  </si>
  <si>
    <t>Темп роста к соответствующему периоду прошлого года, %</t>
  </si>
  <si>
    <t>1 00 00000 00 0000 000</t>
  </si>
  <si>
    <t>1 01 00000 00 0000 000</t>
  </si>
  <si>
    <t>1 01 01000 00 0000 110</t>
  </si>
  <si>
    <t>1 01 02000 01 0000 110</t>
  </si>
  <si>
    <t>1 03 00000 00 0000 000</t>
  </si>
  <si>
    <t>1 03 02000 01 0000 110</t>
  </si>
  <si>
    <t>1 05 00000 00 0000 000</t>
  </si>
  <si>
    <t>1 05 01000 00 0000 110</t>
  </si>
  <si>
    <t>1 06 00000 00 0000 000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</si>
  <si>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</si>
  <si>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</si>
  <si>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</si>
  <si>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</si>
  <si>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</si>
  <si>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</si>
  <si>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1 15 00000 00 0000 000</t>
  </si>
  <si>
    <t>1 16 00000 00 0000 000</t>
  </si>
  <si>
    <t>1 17 00000 00 0000 000</t>
  </si>
  <si>
    <t>2 00 00000 00 0000 000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</si>
  <si>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</si>
  <si>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</si>
  <si>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</si>
  <si>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</si>
  <si>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</si>
  <si>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2 03 00000 00 0000 000</t>
  </si>
  <si>
    <t>2 07 00000 00 0000 000</t>
  </si>
  <si>
    <t>2 18 00000 00 0000 000</t>
  </si>
  <si>
    <t>ПРОЧИЕ НЕНАЛОГОВЫЕ ДОХОДЫ</t>
  </si>
  <si>
    <t>2 04 00000 00 0000 000</t>
  </si>
  <si>
    <t>ВСЕГО РАСХОДОВ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</si>
  <si>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</si>
  <si>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</si>
  <si>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</si>
  <si>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</si>
  <si>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</si>
  <si>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</si>
  <si>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</si>
  <si>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</si>
  <si>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</si>
  <si>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</si>
  <si>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</si>
  <si>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</si>
  <si>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</si>
  <si>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</si>
  <si>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</si>
  <si>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</si>
  <si>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</si>
  <si>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</si>
  <si>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</si>
  <si>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</si>
  <si>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</si>
  <si>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</si>
  <si>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Прикладные научные исследования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</si>
  <si>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</si>
  <si>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</si>
  <si>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</si>
  <si>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</si>
  <si>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</si>
  <si>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</si>
  <si>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</si>
  <si>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</si>
  <si>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</si>
  <si>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</si>
  <si>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</si>
  <si>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</si>
  <si>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</si>
  <si>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</si>
  <si>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</si>
  <si>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</si>
  <si>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</si>
  <si>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</si>
  <si>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</si>
  <si>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</si>
  <si>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</si>
  <si>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</si>
  <si>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</si>
  <si>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</si>
  <si>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</si>
  <si>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</si>
  <si>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</si>
  <si>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</si>
  <si>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</si>
  <si>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</si>
  <si>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</si>
  <si>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</si>
  <si>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</si>
  <si>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</si>
  <si>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</si>
  <si>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</si>
  <si>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</si>
  <si>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</si>
  <si>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</si>
  <si>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</si>
  <si>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</si>
  <si>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</si>
  <si>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</si>
  <si>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</si>
  <si>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</si>
  <si>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</si>
  <si>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Фундаментальные исследования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</si>
  <si>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</si>
  <si>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</si>
  <si>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</si>
  <si>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</si>
  <si>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</si>
  <si>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</si>
  <si>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</si>
  <si>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</si>
  <si>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расходов</t>
  </si>
  <si>
    <t>Код</t>
  </si>
  <si>
    <t>99 0 00 00000</t>
  </si>
  <si>
    <t>95 0 00 00000</t>
  </si>
  <si>
    <t>ИТОГО ПО ПРОГРАММАМ</t>
  </si>
  <si>
    <t>18 0 00 00000</t>
  </si>
  <si>
    <t>17 0 00 00000</t>
  </si>
  <si>
    <t>16 0 00 00000</t>
  </si>
  <si>
    <t>15 0 00 00000</t>
  </si>
  <si>
    <t>14 0 00 00000</t>
  </si>
  <si>
    <t>13 0 00 00000</t>
  </si>
  <si>
    <t>12 0 00 00000</t>
  </si>
  <si>
    <t>11 0 00 00000</t>
  </si>
  <si>
    <t>10 0 00 00000</t>
  </si>
  <si>
    <t>09 0 00 00000</t>
  </si>
  <si>
    <t>08 0 00 00000</t>
  </si>
  <si>
    <t>07 0 00 00000</t>
  </si>
  <si>
    <t>06 0 00 00000</t>
  </si>
  <si>
    <t>05 0 00 00000</t>
  </si>
  <si>
    <t>04 0 00 00000</t>
  </si>
  <si>
    <t>03 0 00 00000</t>
  </si>
  <si>
    <t>02 0 00 00000</t>
  </si>
  <si>
    <t>01 0 00 00000</t>
  </si>
  <si>
    <t>Наименование</t>
  </si>
  <si>
    <t>Код целевой статьи расходов</t>
  </si>
  <si>
    <t>19 0 00 00000</t>
  </si>
  <si>
    <t>2 02 10000 00 0000 150</t>
  </si>
  <si>
    <t>2 02 20000 00 0000 150</t>
  </si>
  <si>
    <t>2 02 30000 00 0000 150</t>
  </si>
  <si>
    <t>2 02 40000 00 0000 150</t>
  </si>
  <si>
    <t>1 12 01000 01 0000 120</t>
  </si>
  <si>
    <t>1 12 02000 00 0000 120</t>
  </si>
  <si>
    <t>1 12 04000 00 0000 120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</si>
  <si>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</si>
  <si>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</si>
  <si>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Государственная программа Московской области "Здравоохранение Подмосковья"</t>
  </si>
  <si>
    <t>Непрограммные расходы ВСЕГО, 
в том числе:</t>
  </si>
  <si>
    <t>Государственный заказ на профессиональную переподготовку и повышение квалификации государственных гражданских служащих</t>
  </si>
  <si>
    <t>Дополнительные мероприятия по оказанию материальной помощи гражданам, находящимся в трудной жизненной ситуации и имеющим место жительства в Московской области</t>
  </si>
  <si>
    <t>99 0 00 00650</t>
  </si>
  <si>
    <t>99 0 00 04410</t>
  </si>
  <si>
    <t>Дополнительные мероприятия по развитию жилищно-коммунального хозяйства и социально-культурной сферы</t>
  </si>
  <si>
    <t>99 0 00 04400</t>
  </si>
  <si>
    <t>Проведение мероприятий по защите информации, обеспечению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</si>
  <si>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Расходы на добровольное медицинское страхование</t>
  </si>
  <si>
    <t>Резервный фонд Правительства Московской области</t>
  </si>
  <si>
    <t>99 0 00 07710</t>
  </si>
  <si>
    <t>Резервный фонд Правительства Московской области на предупреждение и ликвидацию чрезвычайных ситуаций и последствий стихийных бедствий</t>
  </si>
  <si>
    <t>Социальная поддержка Героев Советского Союза, Героев Российской Федерации и полных кавалеров ордена Славы</t>
  </si>
  <si>
    <t>99 0 00 07720</t>
  </si>
  <si>
    <t>99 0 00 52520</t>
  </si>
  <si>
    <t>99 0 00 00920</t>
  </si>
  <si>
    <t>99 0 00 00840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</si>
  <si>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</si>
  <si>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</si>
  <si>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</si>
  <si>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1 05 07000 01 0000 100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</si>
  <si>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</si>
  <si>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2 08 00000 00 0000 000</t>
  </si>
  <si>
    <t>Субсидия некоммерческой организации в целях обеспечения реализации экспертно-аналитических мероприятий в сфере социально-экономического развития</t>
  </si>
  <si>
    <t>99 0 00 00640</t>
  </si>
  <si>
    <t>Социальная поддержка отдельных категорий граждан Российской Федерации, имеющих место жительства в Московской области</t>
  </si>
  <si>
    <t>99 0 00 77600</t>
  </si>
  <si>
    <t>-</t>
  </si>
  <si>
    <t>в 2,2 раза</t>
  </si>
  <si>
    <t>в 5 раз</t>
  </si>
  <si>
    <t>в 2,8 раза</t>
  </si>
  <si>
    <t>в 5,2 раза</t>
  </si>
  <si>
    <t>в 3,1 раз</t>
  </si>
  <si>
    <t>Налог, взимаемый в связи с применением патентной системы налогообложения</t>
  </si>
  <si>
    <t>1 05 04000 01 0000 110</t>
  </si>
  <si>
    <t>Налог на имущество физических лиц</t>
  </si>
  <si>
    <t>Налог на земельный налог с организаций</t>
  </si>
  <si>
    <t>Налог на земельный налог с физических лиц</t>
  </si>
  <si>
    <t>1 06 01000 04 0000 110</t>
  </si>
  <si>
    <t>1 06 06030 04 0000 110</t>
  </si>
  <si>
    <t>1 06 06040 04 0000 110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</si>
  <si>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</si>
  <si>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</si>
  <si>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</si>
  <si>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</si>
  <si>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Единый налог на вмененный доход для отдельных видов деятельности</t>
  </si>
  <si>
    <t>1 05 02000 01 0000 110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</si>
  <si>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</si>
  <si>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</si>
  <si>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</si>
  <si>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</si>
  <si>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</si>
  <si>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</si>
  <si>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</si>
  <si>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</si>
  <si>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</si>
  <si>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</si>
  <si>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</si>
  <si>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</si>
  <si>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</si>
  <si>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</si>
  <si>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</si>
  <si>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</si>
  <si>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</si>
  <si>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</si>
  <si>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</si>
  <si>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</si>
  <si>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</si>
  <si>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Оплата исполнительных листов, судебных издержек</t>
  </si>
  <si>
    <t>Реализация государственных (муниципальных) функций</t>
  </si>
  <si>
    <t>Муниципальная программа "Строительство и капитальный ремонт объектов социальной инфраструктуры"</t>
  </si>
  <si>
    <t>Фактическое исполнение по отчету об исполнении бюджета Талдомского городского округа  на 01.04.2025 г., 
тыс. руб. (ф.о 0503117)</t>
  </si>
  <si>
    <t>Платаза сбросы загрязняющих веществ</t>
  </si>
  <si>
    <t>Плата за размещение отходов производства</t>
  </si>
  <si>
    <t>Годовой план на 2026 год по Решению СД Талдомского городского округа Московской области от  24.12.2025
года, № 105, тыс. руб.</t>
  </si>
  <si>
    <t>Годовой план на 2026 год по отчету об исполнении бюджета Талдомского городского округа области  за 1 квартал 2026, 
тыс. руб. (ф.о 0503117)</t>
  </si>
  <si>
    <t>Фактическое исполнение по отчету об исполнении бюджета Талдомского городского округа  на 01.04.2026 г., 
тыс. руб. (ф.о 0503117)</t>
  </si>
  <si>
    <t>% исполнения годового плана на 2026 год по Решению СД Талдомского городского округа от  24.12.2025
года, № 105 по состоянию на 01.04.2026 года</t>
  </si>
  <si>
    <t>% исполнения годового плана на 2026 год по отчету об исполнении бюджета Талдомского городского округа за 1 квартал 2026 по состоянию на 01.04.2026 года</t>
  </si>
  <si>
    <t>Сведения об исполнении доходов бюджета Талдомского городского округа по состоянию на 01.04.2026 года, включая сравнение с 1 кварталом 2025 года</t>
  </si>
  <si>
    <t>Годовой план на 2026 год по отчету об исполнении бюджета Талдомского городского округа области  за I квартал 2026, 
тыс. руб. (ф.о 0503117)</t>
  </si>
  <si>
    <t>Сведения об исполнении расходов бюджета Талдомского городского округа по состоянию на 01.04.2026 года, включая сравнение с I кварталом 2025 года</t>
  </si>
  <si>
    <t>% исполнения годового плана на 2025 год по Решению СД Талдомского городского округа от  24.12.2025
года, № 105 по состоянию на 01.04.2026 года</t>
  </si>
  <si>
    <t xml:space="preserve">% исполнения утвержденных бюджетные назначений на 2026 год по сводной бюджетной росписи 
(отчетная дата 31.03.2026)  </t>
  </si>
  <si>
    <t>Сведения об исполнении бюджета Талдомского городского округа по расходам в разрезе муниципальных программ 
и непрограммных расходов по состоянию на 01.04.2026 года, включая сравнение с I кварталом 2025 года</t>
  </si>
  <si>
    <t>Годовой план на 2026 год по Решению СД Талдомского городского округа Московской области от  25.12.2025
года, № 105, тыс. руб.</t>
  </si>
  <si>
    <t>Утвержденные бюджетные назначения на 2026 год в соответствии со сводной бюджетной росписью 
(отчетная дата 31.03.2026)
тыс. руб.</t>
  </si>
  <si>
    <t>% исполнения годового плана на 2026 год по Решению СД Талдомского городского округа Московской области от  25.12.2025
года, № 105 по состоянию на 01.04.2026 года</t>
  </si>
  <si>
    <t>% исполнения утвержденных бюджетные назначений на 2026 год по сводной бюджетной росписи 
(отчетная дата 31.03.2026)</t>
  </si>
  <si>
    <t>20 0 00 00000</t>
  </si>
  <si>
    <t>Муниципальная программа "Чистый округ"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</si>
</sst>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0.0"/>
    <numFmt numFmtId="166" formatCode="#,##0.0"/>
    <numFmt numFmtId="167" formatCode="0000"/>
    <numFmt numFmtId="168" formatCode="#,##0.000"/>
    <numFmt numFmtId="169" formatCode="#,##0.00000"/>
    <numFmt numFmtId="170" formatCode="#,##0,"/>
    <numFmt numFmtId="171" formatCode="#,##0.00000,"/>
    <numFmt numFmtId="172" formatCode="[&gt;=5]#,##0.00,;[Red][&lt;=-5]\-#,##0.00,;#,##0.00,"/>
    <numFmt numFmtId="173" formatCode="#,##0.00,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color rgb="FF000000"/>
      <name val="Arial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</cellStyleXfs>
  <cellXfs count="180">
    <xf numFmtId="0" fontId="0" fillId="0" borderId="0" xfId="0"/>
    <xf numFmtId="0" fontId="6" fillId="0" borderId="0" xfId="0" applyFont="1"/>
    <xf numFmtId="0" fontId="4" fillId="0" borderId="6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5" fontId="7" fillId="0" borderId="5" xfId="5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3" fontId="7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 wrapText="1"/>
    </xf>
    <xf numFmtId="165" fontId="7" fillId="0" borderId="14" xfId="5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4" xfId="5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5" fontId="4" fillId="0" borderId="18" xfId="5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8" xfId="0" applyFont="1" applyBorder="1" applyAlignment="1">
      <alignment vertical="center" wrapText="1"/>
    </xf>
    <xf numFmtId="3" fontId="6" fillId="0" borderId="0" xfId="0" applyNumberFormat="1" applyFont="1"/>
    <xf numFmtId="0" fontId="4" fillId="0" borderId="0" xfId="4" applyFont="1"/>
    <xf numFmtId="0" fontId="4" fillId="0" borderId="6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166" fontId="4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top" wrapText="1"/>
    </xf>
    <xf numFmtId="0" fontId="4" fillId="0" borderId="16" xfId="4" applyFont="1" applyBorder="1" applyAlignment="1">
      <alignment horizontal="center" vertical="center" wrapText="1"/>
    </xf>
    <xf numFmtId="0" fontId="4" fillId="0" borderId="3" xfId="4" applyFont="1" applyBorder="1" applyAlignment="1">
      <alignment vertical="center" wrapText="1"/>
    </xf>
    <xf numFmtId="166" fontId="7" fillId="0" borderId="4" xfId="4" applyNumberFormat="1" applyFont="1" applyBorder="1" applyAlignment="1">
      <alignment horizontal="center" vertical="center" wrapText="1"/>
    </xf>
    <xf numFmtId="166" fontId="4" fillId="0" borderId="7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66" fontId="7" fillId="0" borderId="1" xfId="4" applyNumberFormat="1" applyFont="1" applyBorder="1" applyAlignment="1">
      <alignment horizontal="center" vertical="center" wrapText="1"/>
    </xf>
    <xf numFmtId="166" fontId="7" fillId="0" borderId="7" xfId="4" applyNumberFormat="1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6" xfId="4" applyFont="1" applyBorder="1" applyAlignment="1">
      <alignment horizontal="center" vertical="center"/>
    </xf>
    <xf numFmtId="0" fontId="7" fillId="0" borderId="4" xfId="4" applyFont="1" applyBorder="1" applyAlignment="1">
      <alignment vertical="center" wrapText="1"/>
    </xf>
    <xf numFmtId="0" fontId="7" fillId="0" borderId="0" xfId="4" applyFont="1" applyAlignment="1">
      <alignment horizontal="center" vertical="center"/>
    </xf>
    <xf numFmtId="0" fontId="8" fillId="0" borderId="0" xfId="3" applyFont="1"/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167" fontId="7" fillId="0" borderId="6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 wrapText="1"/>
    </xf>
    <xf numFmtId="0" fontId="9" fillId="0" borderId="0" xfId="3" applyFont="1"/>
    <xf numFmtId="167" fontId="4" fillId="0" borderId="9" xfId="3" applyNumberFormat="1" applyFont="1" applyBorder="1" applyAlignment="1">
      <alignment horizontal="center" vertical="center"/>
    </xf>
    <xf numFmtId="0" fontId="4" fillId="0" borderId="7" xfId="3" applyFont="1" applyBorder="1" applyAlignment="1">
      <alignment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7" fontId="4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 wrapText="1"/>
    </xf>
    <xf numFmtId="165" fontId="4" fillId="0" borderId="15" xfId="5" applyNumberFormat="1" applyFont="1" applyFill="1" applyBorder="1" applyAlignment="1">
      <alignment horizontal="center" vertical="center" wrapText="1"/>
    </xf>
    <xf numFmtId="167" fontId="4" fillId="0" borderId="16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165" fontId="4" fillId="0" borderId="17" xfId="5" applyNumberFormat="1" applyFont="1" applyFill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167" fontId="4" fillId="0" borderId="11" xfId="3" applyNumberFormat="1" applyFont="1" applyBorder="1" applyAlignment="1">
      <alignment horizontal="center" vertical="center"/>
    </xf>
    <xf numFmtId="0" fontId="4" fillId="0" borderId="8" xfId="3" applyFont="1" applyBorder="1" applyAlignment="1">
      <alignment vertical="center" wrapText="1"/>
    </xf>
    <xf numFmtId="0" fontId="7" fillId="0" borderId="6" xfId="3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4" xfId="4" applyNumberFormat="1" applyFont="1" applyBorder="1" applyAlignment="1">
      <alignment horizontal="center" vertical="center" wrapText="1"/>
    </xf>
    <xf numFmtId="166" fontId="7" fillId="0" borderId="5" xfId="4" applyNumberFormat="1" applyFont="1" applyBorder="1" applyAlignment="1">
      <alignment horizontal="center" vertical="center" wrapText="1"/>
    </xf>
    <xf numFmtId="166" fontId="7" fillId="0" borderId="14" xfId="4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168" fontId="4" fillId="0" borderId="19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69" fontId="4" fillId="0" borderId="19" xfId="0" applyNumberFormat="1" applyFont="1" applyBorder="1" applyAlignment="1">
      <alignment horizontal="center" vertical="center" wrapText="1"/>
    </xf>
    <xf numFmtId="169" fontId="7" fillId="0" borderId="4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7" fillId="0" borderId="7" xfId="0" applyNumberFormat="1" applyFont="1" applyBorder="1" applyAlignment="1">
      <alignment horizontal="center" vertical="center" wrapText="1"/>
    </xf>
    <xf numFmtId="169" fontId="6" fillId="0" borderId="0" xfId="0" applyNumberFormat="1" applyFont="1"/>
    <xf numFmtId="0" fontId="11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170" fontId="4" fillId="2" borderId="4" xfId="0" applyNumberFormat="1" applyFont="1" applyFill="1" applyBorder="1" applyAlignment="1">
      <alignment horizontal="center" vertical="center" wrapText="1"/>
    </xf>
    <xf numFmtId="170" fontId="7" fillId="2" borderId="4" xfId="3" applyNumberFormat="1" applyFont="1" applyFill="1" applyBorder="1" applyAlignment="1">
      <alignment horizontal="center" vertical="center" wrapText="1"/>
    </xf>
    <xf numFmtId="170" fontId="4" fillId="2" borderId="19" xfId="0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/>
    </xf>
    <xf numFmtId="170" fontId="8" fillId="2" borderId="0" xfId="3" applyNumberFormat="1" applyFont="1" applyFill="1"/>
    <xf numFmtId="170" fontId="4" fillId="2" borderId="1" xfId="4" applyNumberFormat="1" applyFont="1" applyFill="1" applyBorder="1" applyAlignment="1">
      <alignment horizontal="center" vertical="center"/>
    </xf>
    <xf numFmtId="170" fontId="7" fillId="2" borderId="13" xfId="4" applyNumberFormat="1" applyFont="1" applyFill="1" applyBorder="1" applyAlignment="1">
      <alignment horizontal="center" vertical="center"/>
    </xf>
    <xf numFmtId="170" fontId="7" fillId="2" borderId="1" xfId="4" applyNumberFormat="1" applyFont="1" applyFill="1" applyBorder="1" applyAlignment="1">
      <alignment horizontal="center" vertical="center"/>
    </xf>
    <xf numFmtId="170" fontId="4" fillId="2" borderId="3" xfId="4" applyNumberFormat="1" applyFont="1" applyFill="1" applyBorder="1" applyAlignment="1">
      <alignment horizontal="center" vertical="center"/>
    </xf>
    <xf numFmtId="170" fontId="4" fillId="2" borderId="8" xfId="4" applyNumberFormat="1" applyFont="1" applyFill="1" applyBorder="1" applyAlignment="1">
      <alignment horizontal="center" vertical="center"/>
    </xf>
    <xf numFmtId="170" fontId="7" fillId="2" borderId="4" xfId="4" applyNumberFormat="1" applyFont="1" applyFill="1" applyBorder="1" applyAlignment="1">
      <alignment horizontal="center" vertical="center"/>
    </xf>
    <xf numFmtId="170" fontId="4" fillId="2" borderId="0" xfId="4" applyNumberFormat="1" applyFont="1" applyFill="1"/>
    <xf numFmtId="170" fontId="4" fillId="2" borderId="1" xfId="4" applyNumberFormat="1" applyFont="1" applyFill="1" applyBorder="1" applyAlignment="1">
      <alignment horizontal="center" vertical="center" wrapText="1"/>
    </xf>
    <xf numFmtId="170" fontId="11" fillId="2" borderId="25" xfId="0" applyNumberFormat="1" applyFont="1" applyFill="1" applyBorder="1" applyAlignment="1">
      <alignment horizontal="center" vertical="center"/>
    </xf>
    <xf numFmtId="170" fontId="11" fillId="2" borderId="26" xfId="0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 vertical="center" wrapText="1"/>
    </xf>
    <xf numFmtId="170" fontId="4" fillId="2" borderId="26" xfId="4" applyNumberFormat="1" applyFont="1" applyFill="1" applyBorder="1" applyAlignment="1">
      <alignment horizontal="center" vertical="center"/>
    </xf>
    <xf numFmtId="171" fontId="4" fillId="2" borderId="4" xfId="0" applyNumberFormat="1" applyFont="1" applyFill="1" applyBorder="1" applyAlignment="1">
      <alignment horizontal="center" vertical="center" wrapText="1"/>
    </xf>
    <xf numFmtId="171" fontId="8" fillId="2" borderId="0" xfId="3" applyNumberFormat="1" applyFont="1" applyFill="1"/>
    <xf numFmtId="169" fontId="4" fillId="0" borderId="1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0" fontId="12" fillId="2" borderId="0" xfId="3" applyNumberFormat="1" applyFont="1" applyFill="1" applyAlignment="1">
      <alignment horizontal="center" vertical="center"/>
    </xf>
    <xf numFmtId="173" fontId="7" fillId="0" borderId="4" xfId="3" applyNumberFormat="1" applyFont="1" applyBorder="1" applyAlignment="1">
      <alignment horizontal="center" vertical="center" wrapText="1"/>
    </xf>
    <xf numFmtId="172" fontId="13" fillId="0" borderId="21" xfId="0" applyNumberFormat="1" applyFont="1" applyBorder="1" applyAlignment="1">
      <alignment horizontal="center" vertical="center" wrapText="1"/>
    </xf>
    <xf numFmtId="172" fontId="14" fillId="0" borderId="21" xfId="0" applyNumberFormat="1" applyFont="1" applyBorder="1" applyAlignment="1">
      <alignment horizontal="center" vertical="center" wrapText="1"/>
    </xf>
    <xf numFmtId="172" fontId="13" fillId="0" borderId="27" xfId="0" applyNumberFormat="1" applyFont="1" applyBorder="1" applyAlignment="1">
      <alignment horizontal="center" vertical="center" wrapText="1"/>
    </xf>
    <xf numFmtId="0" fontId="4" fillId="0" borderId="26" xfId="3" applyFont="1" applyBorder="1" applyAlignment="1">
      <alignment horizontal="center" vertical="center" wrapText="1"/>
    </xf>
    <xf numFmtId="170" fontId="7" fillId="2" borderId="13" xfId="3" applyNumberFormat="1" applyFont="1" applyFill="1" applyBorder="1" applyAlignment="1">
      <alignment horizontal="center" vertical="center" wrapText="1"/>
    </xf>
    <xf numFmtId="172" fontId="14" fillId="0" borderId="27" xfId="0" applyNumberFormat="1" applyFont="1" applyBorder="1" applyAlignment="1">
      <alignment horizontal="center" vertical="center" wrapText="1"/>
    </xf>
    <xf numFmtId="170" fontId="7" fillId="2" borderId="28" xfId="3" applyNumberFormat="1" applyFont="1" applyFill="1" applyBorder="1" applyAlignment="1">
      <alignment horizontal="center" vertical="center" wrapText="1"/>
    </xf>
    <xf numFmtId="170" fontId="7" fillId="2" borderId="8" xfId="3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170" fontId="4" fillId="2" borderId="29" xfId="0" applyNumberFormat="1" applyFont="1" applyFill="1" applyBorder="1" applyAlignment="1">
      <alignment horizontal="center" vertical="center" wrapText="1"/>
    </xf>
    <xf numFmtId="172" fontId="11" fillId="0" borderId="1" xfId="0" applyNumberFormat="1" applyFont="1" applyBorder="1" applyAlignment="1">
      <alignment horizontal="center" vertical="center" wrapText="1"/>
    </xf>
    <xf numFmtId="170" fontId="11" fillId="0" borderId="1" xfId="0" applyNumberFormat="1" applyFont="1" applyBorder="1" applyAlignment="1">
      <alignment horizontal="center"/>
    </xf>
    <xf numFmtId="170" fontId="11" fillId="0" borderId="0" xfId="0" applyNumberFormat="1" applyFont="1" applyAlignment="1">
      <alignment horizontal="center"/>
    </xf>
    <xf numFmtId="173" fontId="7" fillId="2" borderId="4" xfId="3" applyNumberFormat="1" applyFont="1" applyFill="1" applyBorder="1" applyAlignment="1">
      <alignment horizontal="center" vertical="center" wrapText="1"/>
    </xf>
    <xf numFmtId="173" fontId="4" fillId="2" borderId="1" xfId="0" applyNumberFormat="1" applyFont="1" applyFill="1" applyBorder="1" applyAlignment="1">
      <alignment horizontal="center"/>
    </xf>
    <xf numFmtId="173" fontId="4" fillId="2" borderId="19" xfId="0" applyNumberFormat="1" applyFont="1" applyFill="1" applyBorder="1" applyAlignment="1">
      <alignment horizontal="center" vertical="center" wrapText="1"/>
    </xf>
    <xf numFmtId="173" fontId="4" fillId="2" borderId="0" xfId="4" applyNumberFormat="1" applyFont="1" applyFill="1" applyAlignment="1">
      <alignment horizontal="center"/>
    </xf>
    <xf numFmtId="173" fontId="4" fillId="2" borderId="4" xfId="0" applyNumberFormat="1" applyFont="1" applyFill="1" applyBorder="1" applyAlignment="1">
      <alignment horizontal="center" vertical="center" wrapText="1"/>
    </xf>
    <xf numFmtId="173" fontId="4" fillId="2" borderId="1" xfId="4" applyNumberFormat="1" applyFont="1" applyFill="1" applyBorder="1" applyAlignment="1">
      <alignment horizontal="center" vertical="center"/>
    </xf>
    <xf numFmtId="173" fontId="11" fillId="2" borderId="22" xfId="0" applyNumberFormat="1" applyFont="1" applyFill="1" applyBorder="1" applyAlignment="1">
      <alignment horizontal="center" vertical="center"/>
    </xf>
    <xf numFmtId="173" fontId="11" fillId="2" borderId="21" xfId="0" applyNumberFormat="1" applyFont="1" applyFill="1" applyBorder="1" applyAlignment="1">
      <alignment horizontal="center" vertical="center"/>
    </xf>
    <xf numFmtId="173" fontId="7" fillId="2" borderId="13" xfId="4" applyNumberFormat="1" applyFont="1" applyFill="1" applyBorder="1" applyAlignment="1">
      <alignment horizontal="center" vertical="center"/>
    </xf>
    <xf numFmtId="173" fontId="11" fillId="2" borderId="1" xfId="0" applyNumberFormat="1" applyFont="1" applyFill="1" applyBorder="1" applyAlignment="1">
      <alignment horizontal="center" vertical="center"/>
    </xf>
    <xf numFmtId="173" fontId="7" fillId="2" borderId="1" xfId="4" applyNumberFormat="1" applyFont="1" applyFill="1" applyBorder="1" applyAlignment="1">
      <alignment horizontal="center" vertical="center"/>
    </xf>
    <xf numFmtId="173" fontId="4" fillId="2" borderId="3" xfId="4" applyNumberFormat="1" applyFont="1" applyFill="1" applyBorder="1" applyAlignment="1">
      <alignment horizontal="center" vertical="center"/>
    </xf>
    <xf numFmtId="173" fontId="4" fillId="2" borderId="8" xfId="4" applyNumberFormat="1" applyFont="1" applyFill="1" applyBorder="1" applyAlignment="1">
      <alignment horizontal="center" vertical="center"/>
    </xf>
    <xf numFmtId="173" fontId="7" fillId="2" borderId="4" xfId="4" applyNumberFormat="1" applyFont="1" applyFill="1" applyBorder="1" applyAlignment="1">
      <alignment horizontal="center" vertical="center"/>
    </xf>
    <xf numFmtId="173" fontId="11" fillId="2" borderId="0" xfId="0" applyNumberFormat="1" applyFont="1" applyFill="1" applyBorder="1" applyAlignment="1">
      <alignment horizontal="center" vertical="center"/>
    </xf>
    <xf numFmtId="170" fontId="11" fillId="2" borderId="30" xfId="0" applyNumberFormat="1" applyFont="1" applyFill="1" applyBorder="1" applyAlignment="1">
      <alignment horizontal="center" vertical="center"/>
    </xf>
    <xf numFmtId="166" fontId="4" fillId="0" borderId="18" xfId="4" applyNumberFormat="1" applyFont="1" applyBorder="1" applyAlignment="1">
      <alignment horizontal="center" vertical="center" wrapText="1"/>
    </xf>
    <xf numFmtId="0" fontId="7" fillId="0" borderId="20" xfId="4" applyFont="1" applyBorder="1" applyAlignment="1">
      <alignment horizontal="center" vertical="center" wrapText="1"/>
    </xf>
    <xf numFmtId="0" fontId="7" fillId="0" borderId="28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173" fontId="4" fillId="2" borderId="0" xfId="4" applyNumberFormat="1" applyFont="1" applyFill="1" applyAlignment="1">
      <alignment horizontal="center" vertical="center"/>
    </xf>
    <xf numFmtId="173" fontId="11" fillId="2" borderId="25" xfId="0" applyNumberFormat="1" applyFont="1" applyFill="1" applyBorder="1" applyAlignment="1">
      <alignment horizontal="center" vertical="center"/>
    </xf>
    <xf numFmtId="173" fontId="11" fillId="2" borderId="26" xfId="0" applyNumberFormat="1" applyFont="1" applyFill="1" applyBorder="1" applyAlignment="1">
      <alignment horizontal="center" vertical="center"/>
    </xf>
    <xf numFmtId="173" fontId="4" fillId="2" borderId="0" xfId="4" applyNumberFormat="1" applyFont="1" applyFill="1"/>
    <xf numFmtId="173" fontId="4" fillId="2" borderId="1" xfId="4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6" fontId="7" fillId="0" borderId="28" xfId="4" applyNumberFormat="1" applyFont="1" applyBorder="1" applyAlignment="1">
      <alignment horizontal="center" vertical="center" wrapText="1"/>
    </xf>
    <xf numFmtId="173" fontId="7" fillId="2" borderId="28" xfId="4" applyNumberFormat="1" applyFont="1" applyFill="1" applyBorder="1" applyAlignment="1">
      <alignment horizontal="center" vertical="center"/>
    </xf>
    <xf numFmtId="0" fontId="4" fillId="0" borderId="0" xfId="4" applyFont="1" applyBorder="1"/>
    <xf numFmtId="173" fontId="4" fillId="2" borderId="0" xfId="4" applyNumberFormat="1" applyFont="1" applyFill="1" applyBorder="1" applyAlignment="1">
      <alignment horizontal="center"/>
    </xf>
    <xf numFmtId="170" fontId="4" fillId="2" borderId="0" xfId="4" applyNumberFormat="1" applyFont="1" applyFill="1" applyBorder="1"/>
    <xf numFmtId="173" fontId="4" fillId="2" borderId="0" xfId="4" applyNumberFormat="1" applyFont="1" applyFill="1" applyBorder="1"/>
    <xf numFmtId="173" fontId="4" fillId="2" borderId="0" xfId="4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3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4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3" xr:uid="{00000000-0005-0000-0000-000003000000}"/>
    <cellStyle name="Финансовый" xfId="5" builtinId="3"/>
    <cellStyle name="Финансовый 2" xfId="2" xr:uid="{00000000-0005-0000-0000-000005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8"/>
  <sheetViews>
    <sheetView topLeftCell="A43" workbookViewId="0">
      <selection activeCell="N8" sqref="N8"/>
    </sheetView>
  </sheetViews>
  <sheetFormatPr defaultColWidth="8.85546875" defaultRowHeight="15" x14ac:dyDescent="0.25"/>
  <cols>
    <col min="1" max="1" width="18.7109375" style="1" customWidth="1"/>
    <col min="2" max="2" width="41.7109375" style="1" customWidth="1"/>
    <col min="3" max="3" width="21.85546875" style="32" customWidth="1"/>
    <col min="4" max="4" width="21.7109375" style="32" customWidth="1"/>
    <col min="5" max="5" width="22.85546875" style="32" customWidth="1"/>
    <col min="6" max="6" width="22.140625" style="32" customWidth="1"/>
    <col min="7" max="7" width="20.5703125" style="32" customWidth="1"/>
    <col min="8" max="8" width="21.28515625" style="32" customWidth="1"/>
    <col min="9" max="9" width="14.28515625" style="1" customWidth="1"/>
    <col min="10" max="16384" width="8.85546875" style="1"/>
  </cols>
  <sheetData>
    <row r="2" spans="1:9" ht="33.950000000000003" customHeight="1" thickBot="1" x14ac:dyDescent="0.3">
      <c r="A2" s="174" t="s">
        <v>250</v>
      </c>
      <c r="B2" s="174"/>
      <c r="C2" s="174"/>
      <c r="D2" s="174"/>
      <c r="E2" s="174"/>
      <c r="F2" s="174"/>
      <c r="G2" s="174"/>
      <c r="H2" s="174"/>
      <c r="I2" s="174"/>
    </row>
    <row r="3" spans="1:9" ht="105" customHeight="1" thickBot="1" x14ac:dyDescent="0.3">
      <c r="A3" s="2" t="s">
        <v>136</v>
      </c>
      <c r="B3" s="3" t="s">
        <v>25</v>
      </c>
      <c r="C3" s="4" t="s">
        <v>245</v>
      </c>
      <c r="D3" s="4" t="s">
        <v>246</v>
      </c>
      <c r="E3" s="4" t="s">
        <v>247</v>
      </c>
      <c r="F3" s="4" t="s">
        <v>248</v>
      </c>
      <c r="G3" s="4" t="s">
        <v>249</v>
      </c>
      <c r="H3" s="4" t="s">
        <v>242</v>
      </c>
      <c r="I3" s="5" t="s">
        <v>26</v>
      </c>
    </row>
    <row r="4" spans="1:9" ht="15.75" thickBot="1" x14ac:dyDescent="0.3">
      <c r="A4" s="6" t="s">
        <v>27</v>
      </c>
      <c r="B4" s="7" t="s">
        <v>24</v>
      </c>
      <c r="C4" s="8">
        <v>2762227</v>
      </c>
      <c r="D4" s="8">
        <v>2762227</v>
      </c>
      <c r="E4" s="90">
        <v>433232.38188</v>
      </c>
      <c r="F4" s="9">
        <f t="shared" ref="F4:F39" si="0">E4/C4*100</f>
        <v>15.684170123599545</v>
      </c>
      <c r="G4" s="9">
        <f t="shared" ref="G4:G39" si="1">E4/D4*100</f>
        <v>15.684170123599545</v>
      </c>
      <c r="H4" s="90">
        <v>621258.35106999998</v>
      </c>
      <c r="I4" s="10">
        <f t="shared" ref="I4:I32" si="2">E4/H4*100</f>
        <v>69.73465727001323</v>
      </c>
    </row>
    <row r="5" spans="1:9" x14ac:dyDescent="0.25">
      <c r="A5" s="11" t="s">
        <v>28</v>
      </c>
      <c r="B5" s="12" t="s">
        <v>23</v>
      </c>
      <c r="C5" s="13">
        <v>2105536</v>
      </c>
      <c r="D5" s="13">
        <v>2105536</v>
      </c>
      <c r="E5" s="92">
        <v>316649.67826000002</v>
      </c>
      <c r="F5" s="14">
        <f t="shared" si="0"/>
        <v>15.038910674526582</v>
      </c>
      <c r="G5" s="14">
        <f t="shared" si="1"/>
        <v>15.038910674526582</v>
      </c>
      <c r="H5" s="92">
        <v>533345.16610999999</v>
      </c>
      <c r="I5" s="15">
        <f t="shared" si="2"/>
        <v>59.370497452805729</v>
      </c>
    </row>
    <row r="6" spans="1:9" x14ac:dyDescent="0.25">
      <c r="A6" s="16" t="s">
        <v>29</v>
      </c>
      <c r="B6" s="17" t="s">
        <v>22</v>
      </c>
      <c r="C6" s="81">
        <v>0</v>
      </c>
      <c r="D6" s="18">
        <v>0</v>
      </c>
      <c r="E6" s="18">
        <v>0</v>
      </c>
      <c r="F6" s="19">
        <v>0</v>
      </c>
      <c r="G6" s="19">
        <v>0</v>
      </c>
      <c r="H6" s="18">
        <v>0</v>
      </c>
      <c r="I6" s="20">
        <v>0</v>
      </c>
    </row>
    <row r="7" spans="1:9" x14ac:dyDescent="0.25">
      <c r="A7" s="16" t="s">
        <v>30</v>
      </c>
      <c r="B7" s="17" t="s">
        <v>21</v>
      </c>
      <c r="C7" s="81">
        <v>2105536</v>
      </c>
      <c r="D7" s="86">
        <v>2105536</v>
      </c>
      <c r="E7" s="89">
        <v>316649.67826000002</v>
      </c>
      <c r="F7" s="19">
        <f t="shared" si="0"/>
        <v>15.038910674526582</v>
      </c>
      <c r="G7" s="19">
        <f t="shared" si="1"/>
        <v>15.038910674526582</v>
      </c>
      <c r="H7" s="89">
        <v>533345.16610999999</v>
      </c>
      <c r="I7" s="20">
        <f t="shared" si="2"/>
        <v>59.370497452805729</v>
      </c>
    </row>
    <row r="8" spans="1:9" ht="36" x14ac:dyDescent="0.25">
      <c r="A8" s="21" t="s">
        <v>31</v>
      </c>
      <c r="B8" s="22" t="s">
        <v>20</v>
      </c>
      <c r="C8" s="23">
        <v>78355</v>
      </c>
      <c r="D8" s="23">
        <v>78355</v>
      </c>
      <c r="E8" s="88">
        <v>17166.502499999999</v>
      </c>
      <c r="F8" s="24">
        <f t="shared" si="0"/>
        <v>21.908624210324803</v>
      </c>
      <c r="G8" s="24">
        <f t="shared" si="1"/>
        <v>21.908624210324803</v>
      </c>
      <c r="H8" s="88">
        <v>16938.586459999999</v>
      </c>
      <c r="I8" s="15">
        <f t="shared" si="2"/>
        <v>101.34554344625046</v>
      </c>
    </row>
    <row r="9" spans="1:9" ht="24" x14ac:dyDescent="0.25">
      <c r="A9" s="16" t="s">
        <v>32</v>
      </c>
      <c r="B9" s="17" t="s">
        <v>19</v>
      </c>
      <c r="C9" s="81">
        <v>78355</v>
      </c>
      <c r="D9" s="18">
        <v>78355</v>
      </c>
      <c r="E9" s="89">
        <v>17166.502499999999</v>
      </c>
      <c r="F9" s="19">
        <f t="shared" si="0"/>
        <v>21.908624210324803</v>
      </c>
      <c r="G9" s="19">
        <f t="shared" si="1"/>
        <v>21.908624210324803</v>
      </c>
      <c r="H9" s="89">
        <v>16938.586459999999</v>
      </c>
      <c r="I9" s="20">
        <f t="shared" si="2"/>
        <v>101.34554344625046</v>
      </c>
    </row>
    <row r="10" spans="1:9" x14ac:dyDescent="0.25">
      <c r="A10" s="21" t="s">
        <v>33</v>
      </c>
      <c r="B10" s="22" t="s">
        <v>18</v>
      </c>
      <c r="C10" s="23">
        <v>188220</v>
      </c>
      <c r="D10" s="23">
        <v>188220</v>
      </c>
      <c r="E10" s="88">
        <v>19485.928209999998</v>
      </c>
      <c r="F10" s="24">
        <f t="shared" si="0"/>
        <v>10.352740521729888</v>
      </c>
      <c r="G10" s="24">
        <f t="shared" si="1"/>
        <v>10.352740521729888</v>
      </c>
      <c r="H10" s="88">
        <v>15777.107770000001</v>
      </c>
      <c r="I10" s="15">
        <f t="shared" si="2"/>
        <v>123.50760667967471</v>
      </c>
    </row>
    <row r="11" spans="1:9" ht="24" x14ac:dyDescent="0.25">
      <c r="A11" s="16" t="s">
        <v>34</v>
      </c>
      <c r="B11" s="17" t="s">
        <v>17</v>
      </c>
      <c r="C11" s="81">
        <v>182985</v>
      </c>
      <c r="D11" s="18">
        <v>182985</v>
      </c>
      <c r="E11" s="89">
        <v>16373.100769999999</v>
      </c>
      <c r="F11" s="19">
        <f t="shared" si="0"/>
        <v>8.9477830259310878</v>
      </c>
      <c r="G11" s="19">
        <f t="shared" si="1"/>
        <v>8.9477830259310878</v>
      </c>
      <c r="H11" s="89">
        <v>9707.4988300000005</v>
      </c>
      <c r="I11" s="20">
        <f t="shared" si="2"/>
        <v>168.66446297578383</v>
      </c>
    </row>
    <row r="12" spans="1:9" ht="24" x14ac:dyDescent="0.25">
      <c r="A12" s="16" t="s">
        <v>205</v>
      </c>
      <c r="B12" s="17" t="s">
        <v>204</v>
      </c>
      <c r="C12" s="81">
        <v>5000</v>
      </c>
      <c r="D12" s="18">
        <v>5000</v>
      </c>
      <c r="E12" s="89">
        <v>-101.45981999999999</v>
      </c>
      <c r="F12" s="19">
        <f t="shared" si="0"/>
        <v>-2.0291964</v>
      </c>
      <c r="G12" s="19">
        <f t="shared" si="1"/>
        <v>-2.0291964</v>
      </c>
      <c r="H12" s="89">
        <v>6024.5687399999997</v>
      </c>
      <c r="I12" s="20">
        <f t="shared" si="2"/>
        <v>-1.6841009602290635</v>
      </c>
    </row>
    <row r="13" spans="1:9" ht="24" x14ac:dyDescent="0.25">
      <c r="A13" s="16" t="s">
        <v>217</v>
      </c>
      <c r="B13" s="17" t="s">
        <v>216</v>
      </c>
      <c r="C13" s="81"/>
      <c r="D13" s="87"/>
      <c r="E13" s="89">
        <v>0.51488999999999996</v>
      </c>
      <c r="F13" s="19"/>
      <c r="G13" s="19"/>
      <c r="H13" s="89">
        <v>-2.5716000000000001</v>
      </c>
      <c r="I13" s="20">
        <f t="shared" si="2"/>
        <v>-20.022165188987397</v>
      </c>
    </row>
    <row r="14" spans="1:9" ht="36.75" customHeight="1" x14ac:dyDescent="0.25">
      <c r="A14" s="16" t="s">
        <v>191</v>
      </c>
      <c r="B14" s="17" t="s">
        <v>190</v>
      </c>
      <c r="C14" s="81">
        <v>235</v>
      </c>
      <c r="D14" s="18">
        <v>235</v>
      </c>
      <c r="E14" s="89">
        <v>3188.56837</v>
      </c>
      <c r="F14" s="19">
        <f t="shared" si="0"/>
        <v>1356.8376042553191</v>
      </c>
      <c r="G14" s="19">
        <v>11.3</v>
      </c>
      <c r="H14" s="89">
        <v>47.611800000000002</v>
      </c>
      <c r="I14" s="20">
        <f t="shared" si="2"/>
        <v>6697.0128623576502</v>
      </c>
    </row>
    <row r="15" spans="1:9" x14ac:dyDescent="0.25">
      <c r="A15" s="21" t="s">
        <v>35</v>
      </c>
      <c r="B15" s="22" t="s">
        <v>16</v>
      </c>
      <c r="C15" s="23">
        <v>200337</v>
      </c>
      <c r="D15" s="23">
        <v>200337</v>
      </c>
      <c r="E15" s="88">
        <v>20263.356879999999</v>
      </c>
      <c r="F15" s="24">
        <f t="shared" si="0"/>
        <v>10.114635279553951</v>
      </c>
      <c r="G15" s="24">
        <f t="shared" si="1"/>
        <v>10.114635279553951</v>
      </c>
      <c r="H15" s="88">
        <v>18017.53584</v>
      </c>
      <c r="I15" s="15">
        <f t="shared" si="2"/>
        <v>112.46464033674428</v>
      </c>
    </row>
    <row r="16" spans="1:9" x14ac:dyDescent="0.25">
      <c r="A16" s="16" t="s">
        <v>209</v>
      </c>
      <c r="B16" s="17" t="s">
        <v>206</v>
      </c>
      <c r="C16" s="81">
        <v>71135</v>
      </c>
      <c r="D16" s="18">
        <v>71135</v>
      </c>
      <c r="E16" s="89">
        <v>4721.0634</v>
      </c>
      <c r="F16" s="19">
        <f t="shared" si="0"/>
        <v>6.6367658677163144</v>
      </c>
      <c r="G16" s="19">
        <f t="shared" si="1"/>
        <v>6.6367658677163144</v>
      </c>
      <c r="H16" s="89">
        <v>2998.7598400000002</v>
      </c>
      <c r="I16" s="20">
        <f t="shared" si="2"/>
        <v>157.43386105904364</v>
      </c>
    </row>
    <row r="17" spans="1:9" x14ac:dyDescent="0.25">
      <c r="A17" s="16" t="s">
        <v>210</v>
      </c>
      <c r="B17" s="17" t="s">
        <v>207</v>
      </c>
      <c r="C17" s="81">
        <v>55000</v>
      </c>
      <c r="D17" s="18">
        <v>55000</v>
      </c>
      <c r="E17" s="89">
        <v>12116.489320000001</v>
      </c>
      <c r="F17" s="19">
        <f t="shared" si="0"/>
        <v>22.029980581818183</v>
      </c>
      <c r="G17" s="19">
        <f t="shared" si="1"/>
        <v>22.029980581818183</v>
      </c>
      <c r="H17" s="89">
        <v>11534.62593</v>
      </c>
      <c r="I17" s="20">
        <f t="shared" si="2"/>
        <v>105.04449293398108</v>
      </c>
    </row>
    <row r="18" spans="1:9" x14ac:dyDescent="0.25">
      <c r="A18" s="16" t="s">
        <v>211</v>
      </c>
      <c r="B18" s="17" t="s">
        <v>208</v>
      </c>
      <c r="C18" s="81">
        <v>74202</v>
      </c>
      <c r="D18" s="18">
        <v>74202</v>
      </c>
      <c r="E18" s="89">
        <v>3425.8041600000001</v>
      </c>
      <c r="F18" s="19">
        <f t="shared" si="0"/>
        <v>4.6168622948168512</v>
      </c>
      <c r="G18" s="19">
        <f t="shared" si="1"/>
        <v>4.6168622948168512</v>
      </c>
      <c r="H18" s="89">
        <v>3484.1500700000001</v>
      </c>
      <c r="I18" s="20">
        <f t="shared" si="2"/>
        <v>98.32539044450516</v>
      </c>
    </row>
    <row r="19" spans="1:9" x14ac:dyDescent="0.25">
      <c r="A19" s="21" t="s">
        <v>36</v>
      </c>
      <c r="B19" s="22" t="s">
        <v>15</v>
      </c>
      <c r="C19" s="23">
        <v>31525</v>
      </c>
      <c r="D19" s="23">
        <v>31525</v>
      </c>
      <c r="E19" s="88">
        <v>6419.57654</v>
      </c>
      <c r="F19" s="24">
        <f t="shared" si="0"/>
        <v>20.363446597938147</v>
      </c>
      <c r="G19" s="24">
        <f t="shared" si="1"/>
        <v>20.363446597938147</v>
      </c>
      <c r="H19" s="88">
        <v>6697.1679999999997</v>
      </c>
      <c r="I19" s="15">
        <f t="shared" si="2"/>
        <v>95.855091883614094</v>
      </c>
    </row>
    <row r="20" spans="1:9" ht="24" x14ac:dyDescent="0.25">
      <c r="A20" s="16" t="s">
        <v>213</v>
      </c>
      <c r="B20" s="17" t="s">
        <v>212</v>
      </c>
      <c r="C20" s="81">
        <v>31520</v>
      </c>
      <c r="D20" s="18">
        <v>31520</v>
      </c>
      <c r="E20" s="89">
        <v>6419.57654</v>
      </c>
      <c r="F20" s="19">
        <f t="shared" si="0"/>
        <v>20.366676840101523</v>
      </c>
      <c r="G20" s="19">
        <f t="shared" si="1"/>
        <v>20.366676840101523</v>
      </c>
      <c r="H20" s="89">
        <v>6697.1679999999997</v>
      </c>
      <c r="I20" s="20">
        <f t="shared" si="2"/>
        <v>95.855091883614094</v>
      </c>
    </row>
    <row r="21" spans="1:9" ht="36" x14ac:dyDescent="0.25">
      <c r="A21" s="16" t="s">
        <v>215</v>
      </c>
      <c r="B21" s="17" t="s">
        <v>214</v>
      </c>
      <c r="C21" s="81">
        <v>5</v>
      </c>
      <c r="D21" s="18">
        <v>5</v>
      </c>
      <c r="E21" s="18">
        <v>0</v>
      </c>
      <c r="F21" s="19">
        <f t="shared" si="0"/>
        <v>0</v>
      </c>
      <c r="G21" s="19">
        <f t="shared" si="1"/>
        <v>0</v>
      </c>
      <c r="H21" s="18">
        <v>0</v>
      </c>
      <c r="I21" s="20">
        <v>0</v>
      </c>
    </row>
    <row r="22" spans="1:9" ht="0.6" customHeight="1" x14ac:dyDescent="0.25">
      <c r="A22" s="16" t="s">
        <v>36</v>
      </c>
      <c r="B22" s="17" t="s">
        <v>15</v>
      </c>
      <c r="C22" s="81">
        <v>0</v>
      </c>
      <c r="D22" s="18">
        <v>0</v>
      </c>
      <c r="E22" s="89">
        <v>0</v>
      </c>
      <c r="F22" s="19">
        <v>0</v>
      </c>
      <c r="G22" s="19">
        <v>0</v>
      </c>
      <c r="H22" s="89">
        <v>0</v>
      </c>
      <c r="I22" s="20" t="e">
        <f t="shared" si="2"/>
        <v>#DIV/0!</v>
      </c>
    </row>
    <row r="23" spans="1:9" ht="36" x14ac:dyDescent="0.25">
      <c r="A23" s="16" t="s">
        <v>37</v>
      </c>
      <c r="B23" s="17" t="s">
        <v>14</v>
      </c>
      <c r="C23" s="81">
        <v>0</v>
      </c>
      <c r="D23" s="18">
        <v>0</v>
      </c>
      <c r="E23" s="89">
        <v>0</v>
      </c>
      <c r="F23" s="19" t="s">
        <v>198</v>
      </c>
      <c r="G23" s="19" t="s">
        <v>198</v>
      </c>
      <c r="H23" s="89">
        <v>0</v>
      </c>
      <c r="I23" s="20">
        <v>0</v>
      </c>
    </row>
    <row r="24" spans="1:9" ht="48" x14ac:dyDescent="0.25">
      <c r="A24" s="21" t="s">
        <v>38</v>
      </c>
      <c r="B24" s="22" t="s">
        <v>13</v>
      </c>
      <c r="C24" s="23">
        <v>79354</v>
      </c>
      <c r="D24" s="84">
        <v>79354</v>
      </c>
      <c r="E24" s="91">
        <v>21648.574690000001</v>
      </c>
      <c r="F24" s="24">
        <v>27.3</v>
      </c>
      <c r="G24" s="24">
        <f t="shared" si="1"/>
        <v>27.28101253875041</v>
      </c>
      <c r="H24" s="91">
        <v>17463.315470000001</v>
      </c>
      <c r="I24" s="20">
        <f t="shared" si="2"/>
        <v>123.96600592361628</v>
      </c>
    </row>
    <row r="25" spans="1:9" ht="24" x14ac:dyDescent="0.25">
      <c r="A25" s="21" t="s">
        <v>39</v>
      </c>
      <c r="B25" s="22" t="s">
        <v>12</v>
      </c>
      <c r="C25" s="23">
        <v>0</v>
      </c>
      <c r="D25" s="23">
        <v>0</v>
      </c>
      <c r="E25" s="88">
        <v>161.95282</v>
      </c>
      <c r="F25" s="24">
        <v>0</v>
      </c>
      <c r="G25" s="24">
        <v>0</v>
      </c>
      <c r="H25" s="88">
        <v>854.65319</v>
      </c>
      <c r="I25" s="20">
        <f t="shared" si="2"/>
        <v>18.949536712078498</v>
      </c>
    </row>
    <row r="26" spans="1:9" ht="24" x14ac:dyDescent="0.25">
      <c r="A26" s="16" t="s">
        <v>165</v>
      </c>
      <c r="B26" s="17" t="s">
        <v>11</v>
      </c>
      <c r="C26" s="81">
        <v>0</v>
      </c>
      <c r="D26" s="18">
        <v>0</v>
      </c>
      <c r="E26" s="89">
        <v>161.95282</v>
      </c>
      <c r="F26" s="19">
        <v>0</v>
      </c>
      <c r="G26" s="19">
        <v>0</v>
      </c>
      <c r="H26" s="89">
        <v>292.19675000000001</v>
      </c>
      <c r="I26" s="20">
        <f t="shared" si="2"/>
        <v>55.425948440562735</v>
      </c>
    </row>
    <row r="27" spans="1:9" x14ac:dyDescent="0.25">
      <c r="A27" s="16" t="s">
        <v>166</v>
      </c>
      <c r="B27" s="17" t="s">
        <v>243</v>
      </c>
      <c r="C27" s="81">
        <v>0</v>
      </c>
      <c r="D27" s="18">
        <v>0</v>
      </c>
      <c r="E27" s="89">
        <v>0</v>
      </c>
      <c r="F27" s="19">
        <v>0</v>
      </c>
      <c r="G27" s="19">
        <v>0</v>
      </c>
      <c r="H27" s="89">
        <v>554.44536000000005</v>
      </c>
      <c r="I27" s="20">
        <v>0</v>
      </c>
    </row>
    <row r="28" spans="1:9" x14ac:dyDescent="0.25">
      <c r="A28" s="16" t="s">
        <v>167</v>
      </c>
      <c r="B28" s="17" t="s">
        <v>244</v>
      </c>
      <c r="C28" s="81">
        <v>0</v>
      </c>
      <c r="D28" s="18">
        <v>0</v>
      </c>
      <c r="E28" s="89">
        <v>0</v>
      </c>
      <c r="F28" s="19">
        <v>0</v>
      </c>
      <c r="G28" s="19">
        <v>0</v>
      </c>
      <c r="H28" s="89">
        <v>8.0110799999999998</v>
      </c>
      <c r="I28" s="20">
        <v>0</v>
      </c>
    </row>
    <row r="29" spans="1:9" ht="36" x14ac:dyDescent="0.25">
      <c r="A29" s="21" t="s">
        <v>40</v>
      </c>
      <c r="B29" s="22" t="s">
        <v>10</v>
      </c>
      <c r="C29" s="23">
        <v>12000</v>
      </c>
      <c r="D29" s="84">
        <v>12000</v>
      </c>
      <c r="E29" s="91">
        <v>13667.557360000001</v>
      </c>
      <c r="F29" s="24">
        <f t="shared" si="0"/>
        <v>113.89631133333333</v>
      </c>
      <c r="G29" s="24">
        <f t="shared" si="1"/>
        <v>113.89631133333333</v>
      </c>
      <c r="H29" s="91">
        <v>587.11671000000001</v>
      </c>
      <c r="I29" s="20">
        <f t="shared" si="2"/>
        <v>2327.9114913966596</v>
      </c>
    </row>
    <row r="30" spans="1:9" ht="24" x14ac:dyDescent="0.25">
      <c r="A30" s="21" t="s">
        <v>41</v>
      </c>
      <c r="B30" s="22" t="s">
        <v>9</v>
      </c>
      <c r="C30" s="23">
        <v>56900</v>
      </c>
      <c r="D30" s="84">
        <v>56900</v>
      </c>
      <c r="E30" s="91">
        <v>16748.045389999999</v>
      </c>
      <c r="F30" s="24">
        <f t="shared" si="0"/>
        <v>29.434174674868192</v>
      </c>
      <c r="G30" s="24">
        <f t="shared" si="1"/>
        <v>29.434174674868192</v>
      </c>
      <c r="H30" s="91">
        <v>9916.0761000000002</v>
      </c>
      <c r="I30" s="20">
        <f t="shared" si="2"/>
        <v>168.89791103962989</v>
      </c>
    </row>
    <row r="31" spans="1:9" x14ac:dyDescent="0.25">
      <c r="A31" s="16" t="s">
        <v>42</v>
      </c>
      <c r="B31" s="17" t="s">
        <v>8</v>
      </c>
      <c r="C31" s="81">
        <v>0</v>
      </c>
      <c r="D31" s="18">
        <v>0</v>
      </c>
      <c r="E31" s="18">
        <v>0</v>
      </c>
      <c r="F31" s="19">
        <v>0</v>
      </c>
      <c r="G31" s="19">
        <v>0</v>
      </c>
      <c r="H31" s="18">
        <v>0</v>
      </c>
      <c r="I31" s="20">
        <v>0</v>
      </c>
    </row>
    <row r="32" spans="1:9" x14ac:dyDescent="0.25">
      <c r="A32" s="21" t="s">
        <v>43</v>
      </c>
      <c r="B32" s="22" t="s">
        <v>7</v>
      </c>
      <c r="C32" s="23">
        <v>10000</v>
      </c>
      <c r="D32" s="84">
        <v>10000</v>
      </c>
      <c r="E32" s="91">
        <v>1021.20923</v>
      </c>
      <c r="F32" s="24">
        <f t="shared" si="0"/>
        <v>10.2120923</v>
      </c>
      <c r="G32" s="24">
        <f t="shared" si="1"/>
        <v>10.2120923</v>
      </c>
      <c r="H32" s="91">
        <v>1665.2704200000001</v>
      </c>
      <c r="I32" s="20">
        <f t="shared" si="2"/>
        <v>61.323927797864805</v>
      </c>
    </row>
    <row r="33" spans="1:9" ht="15.75" thickBot="1" x14ac:dyDescent="0.3">
      <c r="A33" s="25" t="s">
        <v>44</v>
      </c>
      <c r="B33" s="26" t="s">
        <v>54</v>
      </c>
      <c r="C33" s="82">
        <v>0</v>
      </c>
      <c r="D33" s="18">
        <v>0</v>
      </c>
      <c r="E33" s="89">
        <v>-3.645</v>
      </c>
      <c r="F33" s="27">
        <v>0</v>
      </c>
      <c r="G33" s="27">
        <v>0</v>
      </c>
      <c r="H33" s="89">
        <v>-3.645</v>
      </c>
      <c r="I33" s="20"/>
    </row>
    <row r="34" spans="1:9" ht="15.75" thickBot="1" x14ac:dyDescent="0.3">
      <c r="A34" s="6" t="s">
        <v>45</v>
      </c>
      <c r="B34" s="7" t="s">
        <v>6</v>
      </c>
      <c r="C34" s="90">
        <v>2985855.45</v>
      </c>
      <c r="D34" s="90">
        <v>3183658.5720000002</v>
      </c>
      <c r="E34" s="90">
        <v>484566.75964</v>
      </c>
      <c r="F34" s="9">
        <f t="shared" si="0"/>
        <v>16.22874140273602</v>
      </c>
      <c r="G34" s="9">
        <f t="shared" si="1"/>
        <v>15.220437389289243</v>
      </c>
      <c r="H34" s="90">
        <v>641896.12667999999</v>
      </c>
      <c r="I34" s="10">
        <f t="shared" ref="I34:I45" si="3">E34/H34*100</f>
        <v>75.489902415561332</v>
      </c>
    </row>
    <row r="35" spans="1:9" ht="36" x14ac:dyDescent="0.25">
      <c r="A35" s="11" t="s">
        <v>46</v>
      </c>
      <c r="B35" s="12" t="s">
        <v>5</v>
      </c>
      <c r="C35" s="92">
        <v>2985855.45</v>
      </c>
      <c r="D35" s="92">
        <v>2985452.26</v>
      </c>
      <c r="E35" s="92">
        <v>504583.70912000001</v>
      </c>
      <c r="F35" s="14">
        <f t="shared" si="0"/>
        <v>16.899133851908335</v>
      </c>
      <c r="G35" s="14">
        <f t="shared" si="1"/>
        <v>16.901416106382491</v>
      </c>
      <c r="H35" s="92">
        <v>643150.86150999996</v>
      </c>
      <c r="I35" s="20">
        <f t="shared" si="3"/>
        <v>78.454953466956454</v>
      </c>
    </row>
    <row r="36" spans="1:9" ht="24" x14ac:dyDescent="0.25">
      <c r="A36" s="16" t="s">
        <v>161</v>
      </c>
      <c r="B36" s="17" t="s">
        <v>47</v>
      </c>
      <c r="C36" s="118">
        <v>873437</v>
      </c>
      <c r="D36" s="89">
        <v>873437</v>
      </c>
      <c r="E36" s="89">
        <v>218359.25099999999</v>
      </c>
      <c r="F36" s="19">
        <f t="shared" si="0"/>
        <v>25.000000114490224</v>
      </c>
      <c r="G36" s="19">
        <f t="shared" si="1"/>
        <v>25.000000114490224</v>
      </c>
      <c r="H36" s="89">
        <v>259883.25</v>
      </c>
      <c r="I36" s="20">
        <f t="shared" si="3"/>
        <v>84.022056442652612</v>
      </c>
    </row>
    <row r="37" spans="1:9" ht="24" x14ac:dyDescent="0.25">
      <c r="A37" s="16" t="s">
        <v>162</v>
      </c>
      <c r="B37" s="17" t="s">
        <v>48</v>
      </c>
      <c r="C37" s="118">
        <v>1018613.1</v>
      </c>
      <c r="D37" s="89">
        <v>1018613.1</v>
      </c>
      <c r="E37" s="89">
        <v>50650.593240000002</v>
      </c>
      <c r="F37" s="19">
        <f t="shared" si="0"/>
        <v>4.9725055803817959</v>
      </c>
      <c r="G37" s="19">
        <f t="shared" si="1"/>
        <v>4.9725055803817959</v>
      </c>
      <c r="H37" s="89">
        <v>142498.20827999999</v>
      </c>
      <c r="I37" s="20">
        <f t="shared" si="3"/>
        <v>35.544722878532461</v>
      </c>
    </row>
    <row r="38" spans="1:9" ht="24" x14ac:dyDescent="0.25">
      <c r="A38" s="16" t="s">
        <v>163</v>
      </c>
      <c r="B38" s="17" t="s">
        <v>49</v>
      </c>
      <c r="C38" s="118">
        <v>890151.31</v>
      </c>
      <c r="D38" s="89">
        <v>890151.31</v>
      </c>
      <c r="E38" s="89">
        <v>226184.92324999999</v>
      </c>
      <c r="F38" s="19">
        <f t="shared" si="0"/>
        <v>25.409716382937187</v>
      </c>
      <c r="G38" s="19">
        <f t="shared" si="1"/>
        <v>25.409716382937187</v>
      </c>
      <c r="H38" s="89">
        <v>216450.61498000001</v>
      </c>
      <c r="I38" s="20">
        <f t="shared" si="3"/>
        <v>104.49724214038358</v>
      </c>
    </row>
    <row r="39" spans="1:9" x14ac:dyDescent="0.25">
      <c r="A39" s="16" t="s">
        <v>164</v>
      </c>
      <c r="B39" s="17" t="s">
        <v>50</v>
      </c>
      <c r="C39" s="118">
        <v>203654.04</v>
      </c>
      <c r="D39" s="89">
        <v>203654.04</v>
      </c>
      <c r="E39" s="89">
        <v>9388.9416299999993</v>
      </c>
      <c r="F39" s="19">
        <f t="shared" si="0"/>
        <v>4.6102407936518226</v>
      </c>
      <c r="G39" s="19">
        <f t="shared" si="1"/>
        <v>4.6102407936518226</v>
      </c>
      <c r="H39" s="89">
        <v>24318.788250000001</v>
      </c>
      <c r="I39" s="20">
        <v>0</v>
      </c>
    </row>
    <row r="40" spans="1:9" ht="36" hidden="1" x14ac:dyDescent="0.25">
      <c r="A40" s="16" t="s">
        <v>51</v>
      </c>
      <c r="B40" s="17" t="s">
        <v>4</v>
      </c>
      <c r="C40" s="118">
        <v>0</v>
      </c>
      <c r="D40" s="89">
        <v>0</v>
      </c>
      <c r="E40" s="89">
        <v>0</v>
      </c>
      <c r="F40" s="19">
        <v>0</v>
      </c>
      <c r="G40" s="19">
        <v>0</v>
      </c>
      <c r="H40" s="89">
        <v>0</v>
      </c>
      <c r="I40" s="20" t="e">
        <f t="shared" si="3"/>
        <v>#DIV/0!</v>
      </c>
    </row>
    <row r="41" spans="1:9" ht="24" hidden="1" x14ac:dyDescent="0.25">
      <c r="A41" s="29" t="s">
        <v>55</v>
      </c>
      <c r="B41" s="17" t="s">
        <v>3</v>
      </c>
      <c r="C41" s="118">
        <v>0</v>
      </c>
      <c r="D41" s="89">
        <v>0</v>
      </c>
      <c r="E41" s="89">
        <v>0</v>
      </c>
      <c r="F41" s="19" t="s">
        <v>198</v>
      </c>
      <c r="G41" s="19" t="s">
        <v>198</v>
      </c>
      <c r="H41" s="89">
        <v>0</v>
      </c>
      <c r="I41" s="20" t="e">
        <f t="shared" si="3"/>
        <v>#DIV/0!</v>
      </c>
    </row>
    <row r="42" spans="1:9" s="30" customFormat="1" hidden="1" x14ac:dyDescent="0.25">
      <c r="A42" s="16" t="s">
        <v>52</v>
      </c>
      <c r="B42" s="17" t="s">
        <v>2</v>
      </c>
      <c r="C42" s="118">
        <v>0</v>
      </c>
      <c r="D42" s="89">
        <v>0</v>
      </c>
      <c r="E42" s="89">
        <v>0</v>
      </c>
      <c r="F42" s="19" t="s">
        <v>198</v>
      </c>
      <c r="G42" s="19" t="s">
        <v>198</v>
      </c>
      <c r="H42" s="89">
        <v>0</v>
      </c>
      <c r="I42" s="20" t="e">
        <f t="shared" si="3"/>
        <v>#DIV/0!</v>
      </c>
    </row>
    <row r="43" spans="1:9" s="30" customFormat="1" ht="98.25" customHeight="1" x14ac:dyDescent="0.25">
      <c r="A43" s="16" t="s">
        <v>193</v>
      </c>
      <c r="B43" s="17" t="s">
        <v>192</v>
      </c>
      <c r="C43" s="118">
        <v>0</v>
      </c>
      <c r="D43" s="89">
        <v>0</v>
      </c>
      <c r="E43" s="89">
        <v>0</v>
      </c>
      <c r="F43" s="19"/>
      <c r="G43" s="19" t="s">
        <v>198</v>
      </c>
      <c r="H43" s="89">
        <v>0</v>
      </c>
      <c r="I43" s="20">
        <v>0</v>
      </c>
    </row>
    <row r="44" spans="1:9" s="30" customFormat="1" ht="96" x14ac:dyDescent="0.25">
      <c r="A44" s="77" t="s">
        <v>53</v>
      </c>
      <c r="B44" s="17" t="s">
        <v>1</v>
      </c>
      <c r="C44" s="81">
        <v>0</v>
      </c>
      <c r="D44" s="18">
        <v>0</v>
      </c>
      <c r="E44" s="89">
        <v>1836.38959</v>
      </c>
      <c r="F44" s="19" t="s">
        <v>198</v>
      </c>
      <c r="G44" s="19" t="s">
        <v>198</v>
      </c>
      <c r="H44" s="89">
        <v>353.00803000000002</v>
      </c>
      <c r="I44" s="20">
        <f>E44/H44*100</f>
        <v>520.21184617245103</v>
      </c>
    </row>
    <row r="45" spans="1:9" s="30" customFormat="1" ht="48.75" thickBot="1" x14ac:dyDescent="0.3">
      <c r="A45" s="76" t="s">
        <v>189</v>
      </c>
      <c r="B45" s="31" t="s">
        <v>188</v>
      </c>
      <c r="C45" s="83">
        <v>0</v>
      </c>
      <c r="D45" s="18">
        <v>0</v>
      </c>
      <c r="E45" s="89">
        <v>-21853.339070000002</v>
      </c>
      <c r="F45" s="19" t="s">
        <v>198</v>
      </c>
      <c r="G45" s="19" t="s">
        <v>198</v>
      </c>
      <c r="H45" s="89">
        <v>-1607.7428600000001</v>
      </c>
      <c r="I45" s="20">
        <f t="shared" si="3"/>
        <v>1359.2558619728529</v>
      </c>
    </row>
    <row r="46" spans="1:9" s="30" customFormat="1" ht="15.75" thickBot="1" x14ac:dyDescent="0.3">
      <c r="A46" s="172" t="s">
        <v>0</v>
      </c>
      <c r="B46" s="173"/>
      <c r="C46" s="85">
        <f>C34+C4</f>
        <v>5748082.4500000002</v>
      </c>
      <c r="D46" s="90">
        <f>D34+D4</f>
        <v>5945885.5720000006</v>
      </c>
      <c r="E46" s="90">
        <f>E34+E4</f>
        <v>917799.14152000006</v>
      </c>
      <c r="F46" s="9">
        <f>E46/C46*100</f>
        <v>15.967049002924446</v>
      </c>
      <c r="G46" s="9">
        <f>E46/D46*100</f>
        <v>15.435869567386959</v>
      </c>
      <c r="H46" s="90">
        <f>H34+H4</f>
        <v>1263154.4777500001</v>
      </c>
      <c r="I46" s="10">
        <f>E46/H46*100</f>
        <v>72.659295255385885</v>
      </c>
    </row>
    <row r="47" spans="1:9" x14ac:dyDescent="0.25">
      <c r="H47" s="93"/>
    </row>
    <row r="48" spans="1:9" ht="12.75" customHeight="1" x14ac:dyDescent="0.25">
      <c r="A48" s="175"/>
      <c r="B48" s="175"/>
      <c r="C48" s="175"/>
      <c r="D48" s="175"/>
      <c r="E48" s="175"/>
      <c r="F48" s="175"/>
      <c r="G48" s="175"/>
      <c r="H48" s="175"/>
      <c r="I48" s="175"/>
    </row>
  </sheetData>
  <mergeCells count="3">
    <mergeCell ref="A46:B46"/>
    <mergeCell ref="A2:I2"/>
    <mergeCell ref="A48:I48"/>
  </mergeCells>
  <pageMargins left="0.70866141732283472" right="0.11811023622047245" top="0.15748031496062992" bottom="0.15748031496062992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86"/>
  <sheetViews>
    <sheetView zoomScaleNormal="100" workbookViewId="0">
      <selection activeCell="E16" sqref="E16"/>
    </sheetView>
  </sheetViews>
  <sheetFormatPr defaultColWidth="9.140625" defaultRowHeight="15" x14ac:dyDescent="0.25"/>
  <cols>
    <col min="1" max="1" width="10.85546875" style="53" customWidth="1"/>
    <col min="2" max="2" width="57.42578125" style="53" customWidth="1"/>
    <col min="3" max="3" width="19" style="53" customWidth="1"/>
    <col min="4" max="4" width="20.5703125" style="103" customWidth="1"/>
    <col min="5" max="5" width="19.7109375" style="124" customWidth="1"/>
    <col min="6" max="6" width="21.85546875" style="53" customWidth="1"/>
    <col min="7" max="7" width="22.7109375" style="53" customWidth="1"/>
    <col min="8" max="8" width="19.140625" style="117" customWidth="1"/>
    <col min="9" max="9" width="13.7109375" style="53" customWidth="1"/>
    <col min="10" max="16384" width="9.140625" style="53"/>
  </cols>
  <sheetData>
    <row r="2" spans="1:9" ht="42.75" customHeight="1" thickBot="1" x14ac:dyDescent="0.3">
      <c r="A2" s="176" t="s">
        <v>252</v>
      </c>
      <c r="B2" s="176"/>
      <c r="C2" s="176"/>
      <c r="D2" s="176"/>
      <c r="E2" s="176"/>
      <c r="F2" s="176"/>
      <c r="G2" s="176"/>
      <c r="H2" s="176"/>
      <c r="I2" s="176"/>
    </row>
    <row r="3" spans="1:9" ht="107.25" customHeight="1" thickBot="1" x14ac:dyDescent="0.3">
      <c r="A3" s="54" t="s">
        <v>136</v>
      </c>
      <c r="B3" s="55" t="s">
        <v>135</v>
      </c>
      <c r="C3" s="3" t="s">
        <v>245</v>
      </c>
      <c r="D3" s="98" t="s">
        <v>251</v>
      </c>
      <c r="E3" s="98" t="s">
        <v>247</v>
      </c>
      <c r="F3" s="4" t="s">
        <v>253</v>
      </c>
      <c r="G3" s="4" t="s">
        <v>254</v>
      </c>
      <c r="H3" s="116" t="s">
        <v>242</v>
      </c>
      <c r="I3" s="5" t="s">
        <v>26</v>
      </c>
    </row>
    <row r="4" spans="1:9" s="58" customFormat="1" ht="15.75" thickBot="1" x14ac:dyDescent="0.3">
      <c r="A4" s="56">
        <v>100</v>
      </c>
      <c r="B4" s="57" t="s">
        <v>134</v>
      </c>
      <c r="C4" s="125">
        <f>SUM(C5:C15)</f>
        <v>500354340</v>
      </c>
      <c r="D4" s="130">
        <f t="shared" ref="D4" si="0">SUM(D5:D15)</f>
        <v>511017638.78000003</v>
      </c>
      <c r="E4" s="130">
        <f>SUM(E5:E15)</f>
        <v>98084023.959999993</v>
      </c>
      <c r="F4" s="9">
        <f t="shared" ref="F4:F27" si="1">E4/C4*100</f>
        <v>19.602912599898701</v>
      </c>
      <c r="G4" s="9">
        <f t="shared" ref="G4:G34" si="2">E4/D4*100</f>
        <v>19.193862699957894</v>
      </c>
      <c r="H4" s="139">
        <f>SUM(H5:H15)</f>
        <v>92687535.680000007</v>
      </c>
      <c r="I4" s="10">
        <f t="shared" ref="I4:I15" si="3">E4/H4*100</f>
        <v>105.82223730559754</v>
      </c>
    </row>
    <row r="5" spans="1:9" ht="24" x14ac:dyDescent="0.25">
      <c r="A5" s="59">
        <v>102</v>
      </c>
      <c r="B5" s="60" t="s">
        <v>133</v>
      </c>
      <c r="C5" s="128">
        <v>7993800</v>
      </c>
      <c r="D5" s="136">
        <v>7993800</v>
      </c>
      <c r="E5" s="137">
        <v>1033013.57</v>
      </c>
      <c r="F5" s="61">
        <f t="shared" si="1"/>
        <v>12.922684705646875</v>
      </c>
      <c r="G5" s="61">
        <f t="shared" si="2"/>
        <v>12.922684705646875</v>
      </c>
      <c r="H5" s="140">
        <v>1386928.63</v>
      </c>
      <c r="I5" s="20">
        <f t="shared" si="3"/>
        <v>74.482100063072465</v>
      </c>
    </row>
    <row r="6" spans="1:9" ht="30" customHeight="1" x14ac:dyDescent="0.25">
      <c r="A6" s="62">
        <v>103</v>
      </c>
      <c r="B6" s="63" t="s">
        <v>132</v>
      </c>
      <c r="C6" s="128">
        <v>3501000</v>
      </c>
      <c r="D6" s="137">
        <v>3501000</v>
      </c>
      <c r="E6" s="137">
        <v>670801.37</v>
      </c>
      <c r="F6" s="19">
        <f t="shared" si="1"/>
        <v>19.160279063124822</v>
      </c>
      <c r="G6" s="19">
        <f>E6/D6*100</f>
        <v>19.160279063124822</v>
      </c>
      <c r="H6" s="140">
        <v>897942.48</v>
      </c>
      <c r="I6" s="64">
        <f t="shared" si="3"/>
        <v>74.704269476147289</v>
      </c>
    </row>
    <row r="7" spans="1:9" ht="35.25" customHeight="1" x14ac:dyDescent="0.25">
      <c r="A7" s="62">
        <v>104</v>
      </c>
      <c r="B7" s="63" t="s">
        <v>131</v>
      </c>
      <c r="C7" s="128">
        <v>148339800</v>
      </c>
      <c r="D7" s="137">
        <v>147424049.37</v>
      </c>
      <c r="E7" s="137">
        <v>34855776.289999999</v>
      </c>
      <c r="F7" s="19">
        <f t="shared" si="1"/>
        <v>23.497251775989991</v>
      </c>
      <c r="G7" s="19">
        <f t="shared" si="2"/>
        <v>23.643209122902416</v>
      </c>
      <c r="H7" s="140">
        <v>32931462.620000001</v>
      </c>
      <c r="I7" s="64">
        <f t="shared" si="3"/>
        <v>105.84338962470292</v>
      </c>
    </row>
    <row r="8" spans="1:9" ht="0.75" customHeight="1" x14ac:dyDescent="0.25">
      <c r="A8" s="62">
        <v>105</v>
      </c>
      <c r="B8" s="63" t="s">
        <v>130</v>
      </c>
      <c r="C8" s="129">
        <v>0</v>
      </c>
      <c r="D8" s="114">
        <v>0</v>
      </c>
      <c r="E8" s="114">
        <v>0</v>
      </c>
      <c r="F8" s="19" t="e">
        <f t="shared" si="1"/>
        <v>#DIV/0!</v>
      </c>
      <c r="G8" s="19" t="e">
        <f t="shared" si="2"/>
        <v>#DIV/0!</v>
      </c>
      <c r="H8" s="141">
        <v>0</v>
      </c>
      <c r="I8" s="64" t="e">
        <f t="shared" si="3"/>
        <v>#DIV/0!</v>
      </c>
    </row>
    <row r="9" spans="1:9" ht="24" customHeight="1" x14ac:dyDescent="0.25">
      <c r="A9" s="62">
        <v>106</v>
      </c>
      <c r="B9" s="63" t="s">
        <v>129</v>
      </c>
      <c r="C9" s="128">
        <v>27905600</v>
      </c>
      <c r="D9" s="137">
        <v>27905600</v>
      </c>
      <c r="E9" s="137">
        <v>5410214.3200000003</v>
      </c>
      <c r="F9" s="19">
        <f t="shared" si="1"/>
        <v>19.387557766183132</v>
      </c>
      <c r="G9" s="19">
        <f t="shared" si="2"/>
        <v>19.387557766183132</v>
      </c>
      <c r="H9" s="140">
        <v>5934306.4199999999</v>
      </c>
      <c r="I9" s="64">
        <f t="shared" si="3"/>
        <v>91.168435485001467</v>
      </c>
    </row>
    <row r="10" spans="1:9" ht="16.5" hidden="1" customHeight="1" x14ac:dyDescent="0.25">
      <c r="A10" s="62">
        <v>107</v>
      </c>
      <c r="B10" s="63" t="s">
        <v>128</v>
      </c>
      <c r="C10" s="129">
        <v>0</v>
      </c>
      <c r="D10" s="114">
        <v>0</v>
      </c>
      <c r="E10" s="114">
        <v>0</v>
      </c>
      <c r="F10" s="19" t="e">
        <f t="shared" si="1"/>
        <v>#DIV/0!</v>
      </c>
      <c r="G10" s="19" t="e">
        <f t="shared" si="2"/>
        <v>#DIV/0!</v>
      </c>
      <c r="H10" s="141">
        <v>0</v>
      </c>
      <c r="I10" s="64" t="e">
        <f t="shared" si="3"/>
        <v>#DIV/0!</v>
      </c>
    </row>
    <row r="11" spans="1:9" ht="15.75" hidden="1" customHeight="1" x14ac:dyDescent="0.25">
      <c r="A11" s="62">
        <v>108</v>
      </c>
      <c r="B11" s="63" t="s">
        <v>127</v>
      </c>
      <c r="C11" s="129">
        <v>0</v>
      </c>
      <c r="D11" s="114">
        <v>0</v>
      </c>
      <c r="E11" s="114">
        <v>0</v>
      </c>
      <c r="F11" s="19" t="e">
        <f t="shared" si="1"/>
        <v>#DIV/0!</v>
      </c>
      <c r="G11" s="19" t="e">
        <f t="shared" si="2"/>
        <v>#DIV/0!</v>
      </c>
      <c r="H11" s="141">
        <v>0</v>
      </c>
      <c r="I11" s="64" t="e">
        <f t="shared" si="3"/>
        <v>#DIV/0!</v>
      </c>
    </row>
    <row r="12" spans="1:9" ht="16.5" hidden="1" customHeight="1" x14ac:dyDescent="0.25">
      <c r="A12" s="62">
        <v>110</v>
      </c>
      <c r="B12" s="63" t="s">
        <v>126</v>
      </c>
      <c r="C12" s="129">
        <v>0</v>
      </c>
      <c r="D12" s="114">
        <v>0</v>
      </c>
      <c r="E12" s="114">
        <v>0</v>
      </c>
      <c r="F12" s="19" t="e">
        <f t="shared" si="1"/>
        <v>#DIV/0!</v>
      </c>
      <c r="G12" s="19" t="e">
        <f t="shared" si="2"/>
        <v>#DIV/0!</v>
      </c>
      <c r="H12" s="141">
        <v>0</v>
      </c>
      <c r="I12" s="64" t="s">
        <v>198</v>
      </c>
    </row>
    <row r="13" spans="1:9" ht="15.75" customHeight="1" x14ac:dyDescent="0.25">
      <c r="A13" s="62">
        <v>111</v>
      </c>
      <c r="B13" s="63" t="s">
        <v>125</v>
      </c>
      <c r="C13" s="128">
        <v>2000000</v>
      </c>
      <c r="D13" s="137">
        <v>1898400</v>
      </c>
      <c r="E13" s="114">
        <v>0</v>
      </c>
      <c r="F13" s="19">
        <f t="shared" si="1"/>
        <v>0</v>
      </c>
      <c r="G13" s="19">
        <f t="shared" si="2"/>
        <v>0</v>
      </c>
      <c r="H13" s="141">
        <v>0</v>
      </c>
      <c r="I13" s="64" t="s">
        <v>198</v>
      </c>
    </row>
    <row r="14" spans="1:9" ht="24" x14ac:dyDescent="0.25">
      <c r="A14" s="62">
        <v>112</v>
      </c>
      <c r="B14" s="63" t="s">
        <v>124</v>
      </c>
      <c r="C14" s="129">
        <v>0</v>
      </c>
      <c r="D14" s="114">
        <v>0</v>
      </c>
      <c r="E14" s="114">
        <v>0</v>
      </c>
      <c r="F14" s="19" t="e">
        <f t="shared" si="1"/>
        <v>#DIV/0!</v>
      </c>
      <c r="G14" s="19" t="e">
        <f t="shared" si="2"/>
        <v>#DIV/0!</v>
      </c>
      <c r="H14" s="141">
        <v>0</v>
      </c>
      <c r="I14" s="64" t="s">
        <v>198</v>
      </c>
    </row>
    <row r="15" spans="1:9" ht="14.25" customHeight="1" thickBot="1" x14ac:dyDescent="0.3">
      <c r="A15" s="65">
        <v>113</v>
      </c>
      <c r="B15" s="66" t="s">
        <v>123</v>
      </c>
      <c r="C15" s="126">
        <v>310614140</v>
      </c>
      <c r="D15" s="138">
        <v>322294789.41000003</v>
      </c>
      <c r="E15" s="138">
        <v>56114218.409999996</v>
      </c>
      <c r="F15" s="27">
        <f t="shared" si="1"/>
        <v>18.065571132724351</v>
      </c>
      <c r="G15" s="27">
        <f t="shared" si="2"/>
        <v>17.410836369003647</v>
      </c>
      <c r="H15" s="140">
        <v>51536895.530000001</v>
      </c>
      <c r="I15" s="64">
        <f t="shared" si="3"/>
        <v>108.88164262307089</v>
      </c>
    </row>
    <row r="16" spans="1:9" s="58" customFormat="1" ht="15.75" thickBot="1" x14ac:dyDescent="0.3">
      <c r="A16" s="56">
        <v>200</v>
      </c>
      <c r="B16" s="57" t="s">
        <v>122</v>
      </c>
      <c r="C16" s="125">
        <f>SUM(C17:C18)</f>
        <v>5314230</v>
      </c>
      <c r="D16" s="130">
        <f t="shared" ref="D16:E16" si="4">SUM(D17:D18)</f>
        <v>5314230</v>
      </c>
      <c r="E16" s="130">
        <f t="shared" si="4"/>
        <v>1261408.75</v>
      </c>
      <c r="F16" s="9">
        <f t="shared" si="1"/>
        <v>23.736435005635812</v>
      </c>
      <c r="G16" s="9">
        <f t="shared" si="2"/>
        <v>23.736435005635812</v>
      </c>
      <c r="H16" s="139">
        <f>SUM(H17:H18)</f>
        <v>1166687.7</v>
      </c>
      <c r="I16" s="10">
        <f t="shared" ref="I16:I31" si="5">E16/H16*100</f>
        <v>108.11880077247751</v>
      </c>
    </row>
    <row r="17" spans="1:9" ht="14.25" customHeight="1" x14ac:dyDescent="0.25">
      <c r="A17" s="59">
        <v>203</v>
      </c>
      <c r="B17" s="60" t="s">
        <v>121</v>
      </c>
      <c r="C17" s="131">
        <v>5230230</v>
      </c>
      <c r="D17" s="137">
        <v>5230230</v>
      </c>
      <c r="E17" s="137">
        <v>1261408.75</v>
      </c>
      <c r="F17" s="61">
        <f t="shared" si="1"/>
        <v>24.11765352575317</v>
      </c>
      <c r="G17" s="61">
        <f t="shared" si="2"/>
        <v>24.11765352575317</v>
      </c>
      <c r="H17" s="140">
        <v>1166687.7</v>
      </c>
      <c r="I17" s="20">
        <f t="shared" si="5"/>
        <v>108.11880077247751</v>
      </c>
    </row>
    <row r="18" spans="1:9" ht="15.75" customHeight="1" thickBot="1" x14ac:dyDescent="0.3">
      <c r="A18" s="65">
        <v>204</v>
      </c>
      <c r="B18" s="66" t="s">
        <v>120</v>
      </c>
      <c r="C18" s="131">
        <v>84000</v>
      </c>
      <c r="D18" s="102">
        <v>84000</v>
      </c>
      <c r="E18" s="114">
        <v>0</v>
      </c>
      <c r="F18" s="27">
        <f t="shared" si="1"/>
        <v>0</v>
      </c>
      <c r="G18" s="27">
        <f t="shared" si="2"/>
        <v>0</v>
      </c>
      <c r="H18" s="141">
        <v>0</v>
      </c>
      <c r="I18" s="20" t="s">
        <v>198</v>
      </c>
    </row>
    <row r="19" spans="1:9" s="58" customFormat="1" ht="24.75" thickBot="1" x14ac:dyDescent="0.3">
      <c r="A19" s="56">
        <v>300</v>
      </c>
      <c r="B19" s="57" t="s">
        <v>119</v>
      </c>
      <c r="C19" s="125">
        <f>SUM(C20:C22)</f>
        <v>57006000</v>
      </c>
      <c r="D19" s="133">
        <f t="shared" ref="D19:E19" si="6">SUM(D20:D22)</f>
        <v>57006000</v>
      </c>
      <c r="E19" s="133">
        <f t="shared" si="6"/>
        <v>8126884.8899999997</v>
      </c>
      <c r="F19" s="9">
        <f t="shared" si="1"/>
        <v>14.256192137669718</v>
      </c>
      <c r="G19" s="9">
        <f t="shared" si="2"/>
        <v>14.256192137669718</v>
      </c>
      <c r="H19" s="139">
        <f t="shared" ref="H19" si="7">SUM(H20:H22)</f>
        <v>7558048.4100000001</v>
      </c>
      <c r="I19" s="10">
        <f t="shared" si="5"/>
        <v>107.52623493714827</v>
      </c>
    </row>
    <row r="20" spans="1:9" ht="15" customHeight="1" x14ac:dyDescent="0.25">
      <c r="A20" s="59">
        <v>309</v>
      </c>
      <c r="B20" s="60" t="s">
        <v>169</v>
      </c>
      <c r="C20" s="131">
        <v>6000000</v>
      </c>
      <c r="D20" s="137">
        <v>7305000</v>
      </c>
      <c r="E20" s="137">
        <v>682059.74</v>
      </c>
      <c r="F20" s="61">
        <f t="shared" si="1"/>
        <v>11.367662333333334</v>
      </c>
      <c r="G20" s="61">
        <f t="shared" si="2"/>
        <v>9.3368889801505812</v>
      </c>
      <c r="H20" s="140">
        <v>610116.12</v>
      </c>
      <c r="I20" s="64" t="s">
        <v>198</v>
      </c>
    </row>
    <row r="21" spans="1:9" ht="27" customHeight="1" x14ac:dyDescent="0.25">
      <c r="A21" s="62">
        <v>310</v>
      </c>
      <c r="B21" s="63" t="s">
        <v>168</v>
      </c>
      <c r="C21" s="131">
        <v>25927000</v>
      </c>
      <c r="D21" s="137">
        <v>21222000</v>
      </c>
      <c r="E21" s="137">
        <v>3091928.28</v>
      </c>
      <c r="F21" s="19">
        <f t="shared" si="1"/>
        <v>11.925515022949048</v>
      </c>
      <c r="G21" s="19">
        <f t="shared" si="2"/>
        <v>14.569448119875601</v>
      </c>
      <c r="H21" s="140">
        <v>2894009.3</v>
      </c>
      <c r="I21" s="64">
        <f t="shared" si="5"/>
        <v>106.8389199716808</v>
      </c>
    </row>
    <row r="22" spans="1:9" ht="26.25" customHeight="1" thickBot="1" x14ac:dyDescent="0.3">
      <c r="A22" s="65">
        <v>314</v>
      </c>
      <c r="B22" s="66" t="s">
        <v>118</v>
      </c>
      <c r="C22" s="131">
        <v>25079000</v>
      </c>
      <c r="D22" s="137">
        <v>28479000</v>
      </c>
      <c r="E22" s="137">
        <v>4352896.87</v>
      </c>
      <c r="F22" s="27">
        <f t="shared" si="1"/>
        <v>17.356740181027952</v>
      </c>
      <c r="G22" s="27">
        <f t="shared" si="2"/>
        <v>15.284584676428246</v>
      </c>
      <c r="H22" s="140">
        <v>4053922.99</v>
      </c>
      <c r="I22" s="64" t="s">
        <v>199</v>
      </c>
    </row>
    <row r="23" spans="1:9" s="58" customFormat="1" ht="15.75" thickBot="1" x14ac:dyDescent="0.3">
      <c r="A23" s="56">
        <v>400</v>
      </c>
      <c r="B23" s="57" t="s">
        <v>117</v>
      </c>
      <c r="C23" s="125">
        <f>SUM(C24:C33)</f>
        <v>816962320</v>
      </c>
      <c r="D23" s="132">
        <f>SUM(D24:D33)</f>
        <v>866458668.30000007</v>
      </c>
      <c r="E23" s="132">
        <f>SUM(E24:E33)</f>
        <v>163833227.34999996</v>
      </c>
      <c r="F23" s="9">
        <f t="shared" si="1"/>
        <v>20.053951490688085</v>
      </c>
      <c r="G23" s="9">
        <f t="shared" si="2"/>
        <v>18.908371898620654</v>
      </c>
      <c r="H23" s="139">
        <f>SUM(H24:H33)</f>
        <v>96082427.530000001</v>
      </c>
      <c r="I23" s="10">
        <f t="shared" si="5"/>
        <v>170.51320575642825</v>
      </c>
    </row>
    <row r="24" spans="1:9" x14ac:dyDescent="0.25">
      <c r="A24" s="59">
        <v>401</v>
      </c>
      <c r="B24" s="60" t="s">
        <v>116</v>
      </c>
      <c r="C24" s="119">
        <v>0</v>
      </c>
      <c r="D24" s="100">
        <v>0</v>
      </c>
      <c r="E24" s="100">
        <v>0</v>
      </c>
      <c r="F24" s="61" t="e">
        <f t="shared" si="1"/>
        <v>#DIV/0!</v>
      </c>
      <c r="G24" s="61" t="e">
        <f t="shared" si="2"/>
        <v>#DIV/0!</v>
      </c>
      <c r="H24" s="141"/>
      <c r="I24" s="20" t="e">
        <f t="shared" si="5"/>
        <v>#DIV/0!</v>
      </c>
    </row>
    <row r="25" spans="1:9" x14ac:dyDescent="0.25">
      <c r="A25" s="62">
        <v>402</v>
      </c>
      <c r="B25" s="63" t="s">
        <v>115</v>
      </c>
      <c r="C25" s="119">
        <v>0</v>
      </c>
      <c r="D25" s="135">
        <v>0</v>
      </c>
      <c r="E25" s="135">
        <v>0</v>
      </c>
      <c r="F25" s="19" t="e">
        <f t="shared" si="1"/>
        <v>#DIV/0!</v>
      </c>
      <c r="G25" s="19" t="e">
        <f t="shared" si="2"/>
        <v>#DIV/0!</v>
      </c>
      <c r="H25" s="141"/>
      <c r="I25" s="64" t="e">
        <f t="shared" si="5"/>
        <v>#DIV/0!</v>
      </c>
    </row>
    <row r="26" spans="1:9" ht="14.25" customHeight="1" x14ac:dyDescent="0.25">
      <c r="A26" s="62">
        <v>405</v>
      </c>
      <c r="B26" s="63" t="s">
        <v>114</v>
      </c>
      <c r="C26" s="131">
        <v>4246000</v>
      </c>
      <c r="D26" s="137">
        <v>4246000</v>
      </c>
      <c r="E26" s="101">
        <v>905675.16</v>
      </c>
      <c r="F26" s="19">
        <f t="shared" si="1"/>
        <v>21.330079133301933</v>
      </c>
      <c r="G26" s="19">
        <f t="shared" si="2"/>
        <v>21.330079133301933</v>
      </c>
      <c r="H26" s="140">
        <v>558792</v>
      </c>
      <c r="I26" s="64">
        <f t="shared" si="5"/>
        <v>162.07733109994419</v>
      </c>
    </row>
    <row r="27" spans="1:9" ht="30.75" hidden="1" customHeight="1" x14ac:dyDescent="0.25">
      <c r="A27" s="62">
        <v>406</v>
      </c>
      <c r="B27" s="63" t="s">
        <v>113</v>
      </c>
      <c r="C27" s="134">
        <v>0</v>
      </c>
      <c r="D27" s="114">
        <v>0</v>
      </c>
      <c r="E27" s="114">
        <v>0</v>
      </c>
      <c r="F27" s="19" t="e">
        <f t="shared" si="1"/>
        <v>#DIV/0!</v>
      </c>
      <c r="G27" s="19" t="e">
        <f t="shared" si="2"/>
        <v>#DIV/0!</v>
      </c>
      <c r="H27" s="141"/>
      <c r="I27" s="64" t="e">
        <f t="shared" si="5"/>
        <v>#DIV/0!</v>
      </c>
    </row>
    <row r="28" spans="1:9" hidden="1" x14ac:dyDescent="0.25">
      <c r="A28" s="62">
        <v>407</v>
      </c>
      <c r="B28" s="63" t="s">
        <v>112</v>
      </c>
      <c r="C28" s="134">
        <v>0</v>
      </c>
      <c r="D28" s="114">
        <v>0</v>
      </c>
      <c r="E28" s="114">
        <v>0</v>
      </c>
      <c r="F28" s="19" t="e">
        <f t="shared" ref="F28:F30" si="8">E28/C28*100</f>
        <v>#DIV/0!</v>
      </c>
      <c r="G28" s="19" t="e">
        <f t="shared" si="2"/>
        <v>#DIV/0!</v>
      </c>
      <c r="H28" s="141"/>
      <c r="I28" s="64" t="e">
        <f t="shared" si="5"/>
        <v>#DIV/0!</v>
      </c>
    </row>
    <row r="29" spans="1:9" ht="15" customHeight="1" x14ac:dyDescent="0.25">
      <c r="A29" s="62">
        <v>408</v>
      </c>
      <c r="B29" s="63" t="s">
        <v>111</v>
      </c>
      <c r="C29" s="131">
        <v>105307380</v>
      </c>
      <c r="D29" s="137">
        <v>105311255.98</v>
      </c>
      <c r="E29" s="137">
        <v>39618958.799999997</v>
      </c>
      <c r="F29" s="19">
        <f t="shared" si="8"/>
        <v>37.622205395291381</v>
      </c>
      <c r="G29" s="19">
        <f t="shared" si="2"/>
        <v>37.620820710299149</v>
      </c>
      <c r="H29" s="140">
        <v>12737602.75</v>
      </c>
      <c r="I29" s="64">
        <f t="shared" si="5"/>
        <v>311.03936570796253</v>
      </c>
    </row>
    <row r="30" spans="1:9" x14ac:dyDescent="0.25">
      <c r="A30" s="62">
        <v>409</v>
      </c>
      <c r="B30" s="63" t="s">
        <v>110</v>
      </c>
      <c r="C30" s="131">
        <v>696366940</v>
      </c>
      <c r="D30" s="137">
        <v>745859412.32000005</v>
      </c>
      <c r="E30" s="137">
        <v>122909472.31999999</v>
      </c>
      <c r="F30" s="19">
        <f t="shared" si="8"/>
        <v>17.650101585810489</v>
      </c>
      <c r="G30" s="19">
        <f t="shared" si="2"/>
        <v>16.478906116863147</v>
      </c>
      <c r="H30" s="140">
        <v>82115575.739999995</v>
      </c>
      <c r="I30" s="64">
        <f t="shared" si="5"/>
        <v>149.67863430582821</v>
      </c>
    </row>
    <row r="31" spans="1:9" x14ac:dyDescent="0.25">
      <c r="A31" s="62">
        <v>410</v>
      </c>
      <c r="B31" s="63" t="s">
        <v>109</v>
      </c>
      <c r="C31" s="131">
        <v>4700000</v>
      </c>
      <c r="D31" s="137">
        <v>4958161</v>
      </c>
      <c r="E31" s="137">
        <v>399121.07</v>
      </c>
      <c r="F31" s="19">
        <f t="shared" ref="F31:F57" si="9">E31/C31*100</f>
        <v>8.491937659574468</v>
      </c>
      <c r="G31" s="19">
        <f t="shared" si="2"/>
        <v>8.049780352029714</v>
      </c>
      <c r="H31" s="140">
        <v>642599.89</v>
      </c>
      <c r="I31" s="64">
        <f t="shared" si="5"/>
        <v>62.110354547368509</v>
      </c>
    </row>
    <row r="32" spans="1:9" ht="15.75" hidden="1" customHeight="1" x14ac:dyDescent="0.25">
      <c r="A32" s="62">
        <v>411</v>
      </c>
      <c r="B32" s="63" t="s">
        <v>108</v>
      </c>
      <c r="C32" s="120">
        <v>0</v>
      </c>
      <c r="D32" s="100">
        <v>0</v>
      </c>
      <c r="E32" s="100">
        <v>0</v>
      </c>
      <c r="F32" s="19" t="e">
        <f t="shared" si="9"/>
        <v>#DIV/0!</v>
      </c>
      <c r="G32" s="19" t="e">
        <f t="shared" si="2"/>
        <v>#DIV/0!</v>
      </c>
      <c r="H32" s="141"/>
      <c r="I32" s="64" t="s">
        <v>198</v>
      </c>
    </row>
    <row r="33" spans="1:9" ht="15.75" thickBot="1" x14ac:dyDescent="0.3">
      <c r="A33" s="65">
        <v>412</v>
      </c>
      <c r="B33" s="66" t="s">
        <v>107</v>
      </c>
      <c r="C33" s="127">
        <v>6342000</v>
      </c>
      <c r="D33" s="101">
        <v>6083839</v>
      </c>
      <c r="E33" s="101"/>
      <c r="F33" s="27">
        <f t="shared" si="9"/>
        <v>0</v>
      </c>
      <c r="G33" s="27">
        <f t="shared" si="2"/>
        <v>0</v>
      </c>
      <c r="H33" s="140">
        <v>27857.15</v>
      </c>
      <c r="I33" s="64" t="s">
        <v>200</v>
      </c>
    </row>
    <row r="34" spans="1:9" s="58" customFormat="1" ht="15.75" thickBot="1" x14ac:dyDescent="0.3">
      <c r="A34" s="56">
        <v>500</v>
      </c>
      <c r="B34" s="57" t="s">
        <v>106</v>
      </c>
      <c r="C34" s="125">
        <f>SUM(C35:C38)</f>
        <v>2109156392</v>
      </c>
      <c r="D34" s="99">
        <f>SUM(D35:D38)</f>
        <v>2478794319.1199999</v>
      </c>
      <c r="E34" s="99">
        <f>SUM(E35:E38)</f>
        <v>228525967.64999998</v>
      </c>
      <c r="F34" s="9">
        <f t="shared" si="9"/>
        <v>10.834946546249283</v>
      </c>
      <c r="G34" s="9">
        <f t="shared" si="2"/>
        <v>9.2192388003829748</v>
      </c>
      <c r="H34" s="139">
        <f>SUM(H35:H38)</f>
        <v>240992389.28999999</v>
      </c>
      <c r="I34" s="10">
        <f t="shared" ref="I34:I65" si="10">E34/H34*100</f>
        <v>94.827047577424338</v>
      </c>
    </row>
    <row r="35" spans="1:9" x14ac:dyDescent="0.25">
      <c r="A35" s="59">
        <v>501</v>
      </c>
      <c r="B35" s="60" t="s">
        <v>105</v>
      </c>
      <c r="C35" s="127">
        <v>515642160</v>
      </c>
      <c r="D35" s="101">
        <v>617108262.61000001</v>
      </c>
      <c r="E35" s="101">
        <v>2902154.39</v>
      </c>
      <c r="F35" s="61">
        <f t="shared" si="9"/>
        <v>0.56282333275463747</v>
      </c>
      <c r="G35" s="61">
        <f t="shared" ref="G35:G66" si="11">E35/D35*100</f>
        <v>0.47028286053497609</v>
      </c>
      <c r="H35" s="140">
        <v>73004516.629999995</v>
      </c>
      <c r="I35" s="20">
        <f t="shared" si="10"/>
        <v>3.9753080000633934</v>
      </c>
    </row>
    <row r="36" spans="1:9" x14ac:dyDescent="0.25">
      <c r="A36" s="62">
        <v>502</v>
      </c>
      <c r="B36" s="63" t="s">
        <v>104</v>
      </c>
      <c r="C36" s="127">
        <v>616339572</v>
      </c>
      <c r="D36" s="101">
        <v>872608007.03999996</v>
      </c>
      <c r="E36" s="101">
        <v>99472443.269999996</v>
      </c>
      <c r="F36" s="19">
        <f t="shared" si="9"/>
        <v>16.139227106125194</v>
      </c>
      <c r="G36" s="19">
        <f t="shared" si="11"/>
        <v>11.399441956466051</v>
      </c>
      <c r="H36" s="140">
        <v>44946548.850000001</v>
      </c>
      <c r="I36" s="20">
        <f t="shared" si="10"/>
        <v>221.31274995543956</v>
      </c>
    </row>
    <row r="37" spans="1:9" x14ac:dyDescent="0.25">
      <c r="A37" s="62">
        <v>503</v>
      </c>
      <c r="B37" s="63" t="s">
        <v>103</v>
      </c>
      <c r="C37" s="127">
        <v>972009660</v>
      </c>
      <c r="D37" s="101">
        <v>983913049.47000003</v>
      </c>
      <c r="E37" s="101">
        <v>126021834.55</v>
      </c>
      <c r="F37" s="19">
        <f t="shared" si="9"/>
        <v>12.965080465352576</v>
      </c>
      <c r="G37" s="19">
        <f t="shared" si="11"/>
        <v>12.808228798051168</v>
      </c>
      <c r="H37" s="140">
        <v>122845211.89</v>
      </c>
      <c r="I37" s="20" t="s">
        <v>201</v>
      </c>
    </row>
    <row r="38" spans="1:9" ht="15.75" thickBot="1" x14ac:dyDescent="0.3">
      <c r="A38" s="65">
        <v>505</v>
      </c>
      <c r="B38" s="66" t="s">
        <v>102</v>
      </c>
      <c r="C38" s="127">
        <v>5165000</v>
      </c>
      <c r="D38" s="101">
        <v>5165000</v>
      </c>
      <c r="E38" s="101">
        <v>129535.44</v>
      </c>
      <c r="F38" s="68">
        <f t="shared" si="9"/>
        <v>2.5079465634075508</v>
      </c>
      <c r="G38" s="68">
        <f t="shared" si="11"/>
        <v>2.5079465634075508</v>
      </c>
      <c r="H38" s="140">
        <v>196111.92</v>
      </c>
      <c r="I38" s="20">
        <f t="shared" si="10"/>
        <v>66.05179328212175</v>
      </c>
    </row>
    <row r="39" spans="1:9" s="58" customFormat="1" ht="15.75" thickBot="1" x14ac:dyDescent="0.3">
      <c r="A39" s="56">
        <v>600</v>
      </c>
      <c r="B39" s="57" t="s">
        <v>101</v>
      </c>
      <c r="C39" s="125">
        <f>SUM(C40:C42)</f>
        <v>29429820</v>
      </c>
      <c r="D39" s="99">
        <f>SUM(D40:D42)</f>
        <v>30439005</v>
      </c>
      <c r="E39" s="99">
        <f>SUM(E40:E42)</f>
        <v>1586880</v>
      </c>
      <c r="F39" s="9">
        <f t="shared" si="9"/>
        <v>5.3920819087578513</v>
      </c>
      <c r="G39" s="9">
        <f t="shared" si="11"/>
        <v>5.213311013287063</v>
      </c>
      <c r="H39" s="139">
        <f>SUM(H40:H42)</f>
        <v>1467390</v>
      </c>
      <c r="I39" s="10">
        <f t="shared" si="10"/>
        <v>108.14302946047063</v>
      </c>
    </row>
    <row r="40" spans="1:9" s="58" customFormat="1" x14ac:dyDescent="0.25">
      <c r="A40" s="69">
        <v>602</v>
      </c>
      <c r="B40" s="60" t="s">
        <v>100</v>
      </c>
      <c r="C40" s="127">
        <v>13759180</v>
      </c>
      <c r="D40" s="101">
        <v>15659180</v>
      </c>
      <c r="E40" s="100"/>
      <c r="F40" s="61">
        <f t="shared" si="9"/>
        <v>0</v>
      </c>
      <c r="G40" s="61">
        <f t="shared" si="11"/>
        <v>0</v>
      </c>
      <c r="H40" s="141">
        <v>0</v>
      </c>
      <c r="I40" s="20" t="s">
        <v>202</v>
      </c>
    </row>
    <row r="41" spans="1:9" x14ac:dyDescent="0.25">
      <c r="A41" s="70">
        <v>603</v>
      </c>
      <c r="B41" s="63" t="s">
        <v>99</v>
      </c>
      <c r="C41" s="127">
        <v>500000</v>
      </c>
      <c r="D41" s="101">
        <v>362500</v>
      </c>
      <c r="E41" s="100"/>
      <c r="F41" s="19">
        <f t="shared" si="9"/>
        <v>0</v>
      </c>
      <c r="G41" s="19">
        <f t="shared" si="11"/>
        <v>0</v>
      </c>
      <c r="H41" s="141">
        <v>5950</v>
      </c>
      <c r="I41" s="64" t="s">
        <v>199</v>
      </c>
    </row>
    <row r="42" spans="1:9" ht="15.75" thickBot="1" x14ac:dyDescent="0.3">
      <c r="A42" s="71">
        <v>605</v>
      </c>
      <c r="B42" s="66" t="s">
        <v>98</v>
      </c>
      <c r="C42" s="127">
        <v>15170640</v>
      </c>
      <c r="D42" s="101">
        <v>14417325</v>
      </c>
      <c r="E42" s="101">
        <v>1586880</v>
      </c>
      <c r="F42" s="27">
        <f t="shared" si="9"/>
        <v>10.460204711205328</v>
      </c>
      <c r="G42" s="27">
        <f t="shared" si="11"/>
        <v>11.006757494888962</v>
      </c>
      <c r="H42" s="140">
        <v>1461440</v>
      </c>
      <c r="I42" s="64">
        <f t="shared" si="10"/>
        <v>108.58331508649005</v>
      </c>
    </row>
    <row r="43" spans="1:9" s="58" customFormat="1" ht="15.75" thickBot="1" x14ac:dyDescent="0.3">
      <c r="A43" s="56">
        <v>700</v>
      </c>
      <c r="B43" s="57" t="s">
        <v>97</v>
      </c>
      <c r="C43" s="125">
        <f>SUM(C44:C51)</f>
        <v>1638786130</v>
      </c>
      <c r="D43" s="99">
        <f t="shared" ref="D43:E43" si="12">SUM(D44:D51)</f>
        <v>1641038130</v>
      </c>
      <c r="E43" s="99">
        <f t="shared" si="12"/>
        <v>360758077.95999998</v>
      </c>
      <c r="F43" s="9">
        <f t="shared" si="9"/>
        <v>22.013737568062037</v>
      </c>
      <c r="G43" s="9">
        <f t="shared" si="11"/>
        <v>21.983528070734103</v>
      </c>
      <c r="H43" s="139">
        <f t="shared" ref="H43" si="13">SUM(H44:H51)</f>
        <v>343660730.89999998</v>
      </c>
      <c r="I43" s="10">
        <f t="shared" si="10"/>
        <v>104.97506567457515</v>
      </c>
    </row>
    <row r="44" spans="1:9" x14ac:dyDescent="0.25">
      <c r="A44" s="59">
        <v>701</v>
      </c>
      <c r="B44" s="60" t="s">
        <v>96</v>
      </c>
      <c r="C44" s="127">
        <v>498066940</v>
      </c>
      <c r="D44" s="101">
        <v>495073349.63999999</v>
      </c>
      <c r="E44" s="101">
        <v>113653754.84999999</v>
      </c>
      <c r="F44" s="61">
        <f t="shared" si="9"/>
        <v>22.818971853462106</v>
      </c>
      <c r="G44" s="61">
        <f t="shared" si="11"/>
        <v>22.956952728852205</v>
      </c>
      <c r="H44" s="140">
        <v>105482316.54000001</v>
      </c>
      <c r="I44" s="20">
        <f t="shared" si="10"/>
        <v>107.74673763151692</v>
      </c>
    </row>
    <row r="45" spans="1:9" x14ac:dyDescent="0.25">
      <c r="A45" s="62">
        <v>702</v>
      </c>
      <c r="B45" s="63" t="s">
        <v>95</v>
      </c>
      <c r="C45" s="127">
        <v>918119030</v>
      </c>
      <c r="D45" s="101">
        <v>915347160.36000001</v>
      </c>
      <c r="E45" s="101">
        <v>205668535.44</v>
      </c>
      <c r="F45" s="19">
        <f t="shared" si="9"/>
        <v>22.401075320266482</v>
      </c>
      <c r="G45" s="19">
        <f t="shared" si="11"/>
        <v>22.468910632673172</v>
      </c>
      <c r="H45" s="140">
        <v>200257901.78999999</v>
      </c>
      <c r="I45" s="64">
        <f t="shared" si="10"/>
        <v>102.7018327874392</v>
      </c>
    </row>
    <row r="46" spans="1:9" ht="13.5" customHeight="1" x14ac:dyDescent="0.25">
      <c r="A46" s="62">
        <v>703</v>
      </c>
      <c r="B46" s="63" t="s">
        <v>94</v>
      </c>
      <c r="C46" s="127">
        <v>150069870</v>
      </c>
      <c r="D46" s="101">
        <v>150069870</v>
      </c>
      <c r="E46" s="101">
        <v>28293023.829999998</v>
      </c>
      <c r="F46" s="19">
        <f t="shared" si="9"/>
        <v>18.853234050246062</v>
      </c>
      <c r="G46" s="19">
        <f t="shared" si="11"/>
        <v>18.853234050246062</v>
      </c>
      <c r="H46" s="140">
        <v>26233745.670000002</v>
      </c>
      <c r="I46" s="64">
        <f t="shared" si="10"/>
        <v>107.84972983234687</v>
      </c>
    </row>
    <row r="47" spans="1:9" ht="20.25" hidden="1" customHeight="1" x14ac:dyDescent="0.25">
      <c r="A47" s="62">
        <v>704</v>
      </c>
      <c r="B47" s="63" t="s">
        <v>93</v>
      </c>
      <c r="C47" s="120">
        <v>0</v>
      </c>
      <c r="D47" s="100"/>
      <c r="E47" s="100"/>
      <c r="F47" s="19" t="e">
        <f t="shared" si="9"/>
        <v>#DIV/0!</v>
      </c>
      <c r="G47" s="19" t="e">
        <f t="shared" si="11"/>
        <v>#DIV/0!</v>
      </c>
      <c r="H47" s="141"/>
      <c r="I47" s="64" t="e">
        <f t="shared" si="10"/>
        <v>#DIV/0!</v>
      </c>
    </row>
    <row r="48" spans="1:9" ht="18.75" hidden="1" customHeight="1" x14ac:dyDescent="0.25">
      <c r="A48" s="62">
        <v>705</v>
      </c>
      <c r="B48" s="63" t="s">
        <v>92</v>
      </c>
      <c r="C48" s="120">
        <v>0</v>
      </c>
      <c r="D48" s="100"/>
      <c r="E48" s="100"/>
      <c r="F48" s="19" t="e">
        <f t="shared" si="9"/>
        <v>#DIV/0!</v>
      </c>
      <c r="G48" s="19" t="e">
        <f t="shared" si="11"/>
        <v>#DIV/0!</v>
      </c>
      <c r="H48" s="141"/>
      <c r="I48" s="64" t="s">
        <v>203</v>
      </c>
    </row>
    <row r="49" spans="1:9" ht="14.25" hidden="1" customHeight="1" x14ac:dyDescent="0.25">
      <c r="A49" s="62">
        <v>706</v>
      </c>
      <c r="B49" s="63" t="s">
        <v>91</v>
      </c>
      <c r="C49" s="120">
        <v>0</v>
      </c>
      <c r="D49" s="100"/>
      <c r="E49" s="100"/>
      <c r="F49" s="19" t="e">
        <f t="shared" si="9"/>
        <v>#DIV/0!</v>
      </c>
      <c r="G49" s="19" t="e">
        <f t="shared" si="11"/>
        <v>#DIV/0!</v>
      </c>
      <c r="H49" s="141"/>
      <c r="I49" s="64" t="e">
        <f t="shared" si="10"/>
        <v>#DIV/0!</v>
      </c>
    </row>
    <row r="50" spans="1:9" ht="11.25" customHeight="1" x14ac:dyDescent="0.25">
      <c r="A50" s="62">
        <v>707</v>
      </c>
      <c r="B50" s="63" t="s">
        <v>90</v>
      </c>
      <c r="C50" s="127">
        <v>20550300</v>
      </c>
      <c r="D50" s="101">
        <v>24550300</v>
      </c>
      <c r="E50" s="101">
        <v>3660366.85</v>
      </c>
      <c r="F50" s="19">
        <f t="shared" si="9"/>
        <v>17.811744110791569</v>
      </c>
      <c r="G50" s="19">
        <f t="shared" si="11"/>
        <v>14.909662407384024</v>
      </c>
      <c r="H50" s="140">
        <v>3172009.53</v>
      </c>
      <c r="I50" s="64" t="s">
        <v>198</v>
      </c>
    </row>
    <row r="51" spans="1:9" ht="15.75" thickBot="1" x14ac:dyDescent="0.3">
      <c r="A51" s="65">
        <v>709</v>
      </c>
      <c r="B51" s="66" t="s">
        <v>89</v>
      </c>
      <c r="C51" s="127">
        <v>51979990</v>
      </c>
      <c r="D51" s="101">
        <v>55997450</v>
      </c>
      <c r="E51" s="101">
        <v>9482396.9900000002</v>
      </c>
      <c r="F51" s="27">
        <f t="shared" si="9"/>
        <v>18.242398642246759</v>
      </c>
      <c r="G51" s="27">
        <f t="shared" si="11"/>
        <v>16.933622852469174</v>
      </c>
      <c r="H51" s="140">
        <v>8514757.3699999992</v>
      </c>
      <c r="I51" s="67">
        <f t="shared" si="10"/>
        <v>111.36426533314128</v>
      </c>
    </row>
    <row r="52" spans="1:9" s="58" customFormat="1" ht="15.75" thickBot="1" x14ac:dyDescent="0.3">
      <c r="A52" s="56">
        <v>800</v>
      </c>
      <c r="B52" s="57" t="s">
        <v>88</v>
      </c>
      <c r="C52" s="125">
        <f>SUM(C53:C54)</f>
        <v>417445070</v>
      </c>
      <c r="D52" s="99">
        <f t="shared" ref="D52:E52" si="14">SUM(D53:D54)</f>
        <v>417521992.33999997</v>
      </c>
      <c r="E52" s="99">
        <f t="shared" si="14"/>
        <v>75197292.780000001</v>
      </c>
      <c r="F52" s="9">
        <f t="shared" si="9"/>
        <v>18.013697653681717</v>
      </c>
      <c r="G52" s="9">
        <f t="shared" si="11"/>
        <v>18.010378892512257</v>
      </c>
      <c r="H52" s="139">
        <f t="shared" ref="H52" si="15">SUM(H53:H54)</f>
        <v>67190956.469999999</v>
      </c>
      <c r="I52" s="10">
        <f t="shared" si="10"/>
        <v>111.9157945215064</v>
      </c>
    </row>
    <row r="53" spans="1:9" x14ac:dyDescent="0.25">
      <c r="A53" s="59">
        <v>801</v>
      </c>
      <c r="B53" s="60" t="s">
        <v>87</v>
      </c>
      <c r="C53" s="127">
        <v>374387670</v>
      </c>
      <c r="D53" s="101">
        <v>369464592.33999997</v>
      </c>
      <c r="E53" s="101">
        <v>66750677.740000002</v>
      </c>
      <c r="F53" s="61">
        <f t="shared" si="9"/>
        <v>17.829293827972485</v>
      </c>
      <c r="G53" s="61">
        <f t="shared" si="11"/>
        <v>18.066867332870874</v>
      </c>
      <c r="H53" s="140">
        <v>59787704.630000003</v>
      </c>
      <c r="I53" s="20">
        <f t="shared" si="10"/>
        <v>111.64616228886992</v>
      </c>
    </row>
    <row r="54" spans="1:9" ht="15" customHeight="1" thickBot="1" x14ac:dyDescent="0.3">
      <c r="A54" s="65">
        <v>804</v>
      </c>
      <c r="B54" s="66" t="s">
        <v>86</v>
      </c>
      <c r="C54" s="127">
        <v>43057400</v>
      </c>
      <c r="D54" s="101">
        <v>48057400</v>
      </c>
      <c r="E54" s="101">
        <v>8446615.0399999991</v>
      </c>
      <c r="F54" s="27">
        <f t="shared" si="9"/>
        <v>19.617104237599108</v>
      </c>
      <c r="G54" s="27">
        <f t="shared" si="11"/>
        <v>17.576096584501034</v>
      </c>
      <c r="H54" s="140">
        <v>7403251.8399999999</v>
      </c>
      <c r="I54" s="67">
        <f t="shared" si="10"/>
        <v>114.09330956921761</v>
      </c>
    </row>
    <row r="55" spans="1:9" s="58" customFormat="1" ht="3.75" hidden="1" customHeight="1" thickBot="1" x14ac:dyDescent="0.3">
      <c r="A55" s="56">
        <v>900</v>
      </c>
      <c r="B55" s="57" t="s">
        <v>85</v>
      </c>
      <c r="C55" s="121">
        <f>SUM(C56:C62)</f>
        <v>0</v>
      </c>
      <c r="D55" s="99">
        <f t="shared" ref="D55:E55" si="16">SUM(D56:D62)</f>
        <v>146053383.40000001</v>
      </c>
      <c r="E55" s="99">
        <f t="shared" si="16"/>
        <v>32281078.419270001</v>
      </c>
      <c r="F55" s="9" t="e">
        <f t="shared" si="9"/>
        <v>#DIV/0!</v>
      </c>
      <c r="G55" s="9">
        <f t="shared" si="11"/>
        <v>22.102246225177144</v>
      </c>
      <c r="H55" s="139">
        <f t="shared" ref="H55" si="17">SUM(H56:H62)</f>
        <v>24525170.812789999</v>
      </c>
      <c r="I55" s="10">
        <f t="shared" si="10"/>
        <v>131.6242755888789</v>
      </c>
    </row>
    <row r="56" spans="1:9" ht="15.75" hidden="1" thickBot="1" x14ac:dyDescent="0.3">
      <c r="A56" s="59">
        <v>901</v>
      </c>
      <c r="B56" s="60" t="s">
        <v>84</v>
      </c>
      <c r="C56" s="122">
        <v>0</v>
      </c>
      <c r="D56" s="100">
        <v>46505962.5</v>
      </c>
      <c r="E56" s="100">
        <v>8504444.6968999989</v>
      </c>
      <c r="F56" s="61" t="e">
        <f t="shared" si="9"/>
        <v>#DIV/0!</v>
      </c>
      <c r="G56" s="61">
        <f t="shared" si="11"/>
        <v>18.286783542862917</v>
      </c>
      <c r="H56" s="141">
        <v>6663439.5906800004</v>
      </c>
      <c r="I56" s="20">
        <f t="shared" si="10"/>
        <v>127.62845045965405</v>
      </c>
    </row>
    <row r="57" spans="1:9" ht="15.75" hidden="1" thickBot="1" x14ac:dyDescent="0.3">
      <c r="A57" s="62">
        <v>902</v>
      </c>
      <c r="B57" s="63" t="s">
        <v>83</v>
      </c>
      <c r="C57" s="120">
        <v>0</v>
      </c>
      <c r="D57" s="100">
        <v>38547053</v>
      </c>
      <c r="E57" s="100">
        <v>15958332.641030001</v>
      </c>
      <c r="F57" s="19" t="e">
        <f t="shared" si="9"/>
        <v>#DIV/0!</v>
      </c>
      <c r="G57" s="19">
        <f t="shared" si="11"/>
        <v>41.399617867103878</v>
      </c>
      <c r="H57" s="141">
        <v>10167103.58584</v>
      </c>
      <c r="I57" s="20">
        <f t="shared" si="10"/>
        <v>156.96046082638128</v>
      </c>
    </row>
    <row r="58" spans="1:9" ht="15.75" hidden="1" thickBot="1" x14ac:dyDescent="0.3">
      <c r="A58" s="62">
        <v>904</v>
      </c>
      <c r="B58" s="63" t="s">
        <v>82</v>
      </c>
      <c r="C58" s="120">
        <v>0</v>
      </c>
      <c r="D58" s="100">
        <v>1032245</v>
      </c>
      <c r="E58" s="100">
        <v>66877.73173</v>
      </c>
      <c r="F58" s="19" t="e">
        <f t="shared" ref="F58:F59" si="18">E58/C58*100</f>
        <v>#DIV/0!</v>
      </c>
      <c r="G58" s="19">
        <f t="shared" si="11"/>
        <v>6.4788622594442211</v>
      </c>
      <c r="H58" s="141">
        <v>87770.918160000001</v>
      </c>
      <c r="I58" s="20">
        <f t="shared" si="10"/>
        <v>76.195775470967234</v>
      </c>
    </row>
    <row r="59" spans="1:9" ht="15.75" hidden="1" thickBot="1" x14ac:dyDescent="0.3">
      <c r="A59" s="62">
        <v>905</v>
      </c>
      <c r="B59" s="63" t="s">
        <v>81</v>
      </c>
      <c r="C59" s="120">
        <v>0</v>
      </c>
      <c r="D59" s="100">
        <v>1534188</v>
      </c>
      <c r="E59" s="100">
        <v>415113.76520999998</v>
      </c>
      <c r="F59" s="19" t="e">
        <f t="shared" si="18"/>
        <v>#DIV/0!</v>
      </c>
      <c r="G59" s="19">
        <f t="shared" si="11"/>
        <v>27.057555215527689</v>
      </c>
      <c r="H59" s="141">
        <v>415336.49095999997</v>
      </c>
      <c r="I59" s="20">
        <f t="shared" si="10"/>
        <v>99.946374625190003</v>
      </c>
    </row>
    <row r="60" spans="1:9" ht="24.75" hidden="1" thickBot="1" x14ac:dyDescent="0.3">
      <c r="A60" s="62">
        <v>906</v>
      </c>
      <c r="B60" s="63" t="s">
        <v>80</v>
      </c>
      <c r="C60" s="120">
        <v>0</v>
      </c>
      <c r="D60" s="100">
        <v>1360611</v>
      </c>
      <c r="E60" s="100">
        <v>347801.41960000002</v>
      </c>
      <c r="F60" s="19" t="e">
        <f t="shared" ref="F60:F84" si="19">E60/C60*100</f>
        <v>#DIV/0!</v>
      </c>
      <c r="G60" s="19">
        <f t="shared" si="11"/>
        <v>25.56214962248578</v>
      </c>
      <c r="H60" s="141">
        <v>235593.57738999999</v>
      </c>
      <c r="I60" s="20">
        <f t="shared" si="10"/>
        <v>147.62771695777255</v>
      </c>
    </row>
    <row r="61" spans="1:9" ht="15.75" hidden="1" thickBot="1" x14ac:dyDescent="0.3">
      <c r="A61" s="62">
        <v>908</v>
      </c>
      <c r="B61" s="63" t="s">
        <v>79</v>
      </c>
      <c r="C61" s="120">
        <v>0</v>
      </c>
      <c r="D61" s="100">
        <v>592472</v>
      </c>
      <c r="E61" s="100">
        <v>148117.78</v>
      </c>
      <c r="F61" s="19" t="e">
        <f t="shared" si="19"/>
        <v>#DIV/0!</v>
      </c>
      <c r="G61" s="19">
        <f t="shared" si="11"/>
        <v>24.999962867443525</v>
      </c>
      <c r="H61" s="141">
        <v>139082.93</v>
      </c>
      <c r="I61" s="64">
        <f t="shared" si="10"/>
        <v>106.49601644141377</v>
      </c>
    </row>
    <row r="62" spans="1:9" ht="15.75" hidden="1" thickBot="1" x14ac:dyDescent="0.3">
      <c r="A62" s="65">
        <v>909</v>
      </c>
      <c r="B62" s="66" t="s">
        <v>78</v>
      </c>
      <c r="C62" s="123">
        <v>0</v>
      </c>
      <c r="D62" s="100">
        <v>56480851.899999999</v>
      </c>
      <c r="E62" s="100">
        <v>6840390.3848000001</v>
      </c>
      <c r="F62" s="27" t="e">
        <f t="shared" si="19"/>
        <v>#DIV/0!</v>
      </c>
      <c r="G62" s="27">
        <f t="shared" si="11"/>
        <v>12.110990104949179</v>
      </c>
      <c r="H62" s="141">
        <v>6816843.7197599998</v>
      </c>
      <c r="I62" s="67">
        <f t="shared" si="10"/>
        <v>100.34541887724001</v>
      </c>
    </row>
    <row r="63" spans="1:9" s="58" customFormat="1" ht="15.75" thickBot="1" x14ac:dyDescent="0.3">
      <c r="A63" s="56">
        <v>1000</v>
      </c>
      <c r="B63" s="57" t="s">
        <v>77</v>
      </c>
      <c r="C63" s="125">
        <f>SUM(C64:C68)</f>
        <v>46959200</v>
      </c>
      <c r="D63" s="99">
        <f t="shared" ref="D63:E63" si="20">SUM(D64:D68)</f>
        <v>46358680</v>
      </c>
      <c r="E63" s="99">
        <f t="shared" si="20"/>
        <v>26717693.84</v>
      </c>
      <c r="F63" s="9">
        <f t="shared" si="19"/>
        <v>56.895547283599377</v>
      </c>
      <c r="G63" s="9">
        <f t="shared" si="11"/>
        <v>57.632559512048232</v>
      </c>
      <c r="H63" s="139">
        <f t="shared" ref="H63" si="21">SUM(H64:H68)</f>
        <v>27084895.719999999</v>
      </c>
      <c r="I63" s="10">
        <f t="shared" si="10"/>
        <v>98.644255884179572</v>
      </c>
    </row>
    <row r="64" spans="1:9" ht="14.25" customHeight="1" x14ac:dyDescent="0.25">
      <c r="A64" s="59">
        <v>1001</v>
      </c>
      <c r="B64" s="60" t="s">
        <v>76</v>
      </c>
      <c r="C64" s="127">
        <v>12545000</v>
      </c>
      <c r="D64" s="101">
        <v>12545000</v>
      </c>
      <c r="E64" s="101">
        <v>2140445.35</v>
      </c>
      <c r="F64" s="61">
        <f t="shared" si="19"/>
        <v>17.062139099242728</v>
      </c>
      <c r="G64" s="61">
        <f t="shared" si="11"/>
        <v>17.062139099242728</v>
      </c>
      <c r="H64" s="140">
        <v>2118013.44</v>
      </c>
      <c r="I64" s="20">
        <f t="shared" si="10"/>
        <v>101.05910140022532</v>
      </c>
    </row>
    <row r="65" spans="1:9" ht="12.75" hidden="1" customHeight="1" x14ac:dyDescent="0.25">
      <c r="A65" s="62">
        <v>1002</v>
      </c>
      <c r="B65" s="63" t="s">
        <v>75</v>
      </c>
      <c r="C65" s="120">
        <v>0</v>
      </c>
      <c r="D65" s="100"/>
      <c r="E65" s="100"/>
      <c r="F65" s="19" t="e">
        <f t="shared" si="19"/>
        <v>#DIV/0!</v>
      </c>
      <c r="G65" s="19" t="e">
        <f t="shared" si="11"/>
        <v>#DIV/0!</v>
      </c>
      <c r="H65" s="141"/>
      <c r="I65" s="64" t="e">
        <f t="shared" si="10"/>
        <v>#DIV/0!</v>
      </c>
    </row>
    <row r="66" spans="1:9" x14ac:dyDescent="0.25">
      <c r="A66" s="62">
        <v>1003</v>
      </c>
      <c r="B66" s="63" t="s">
        <v>74</v>
      </c>
      <c r="C66" s="119">
        <v>0</v>
      </c>
      <c r="D66" s="101">
        <v>101600</v>
      </c>
      <c r="E66" s="101">
        <v>101600</v>
      </c>
      <c r="F66" s="19" t="e">
        <f t="shared" si="19"/>
        <v>#DIV/0!</v>
      </c>
      <c r="G66" s="19">
        <f t="shared" si="11"/>
        <v>100</v>
      </c>
      <c r="H66" s="140">
        <v>3825669.15</v>
      </c>
      <c r="I66" s="64">
        <f t="shared" ref="I66:I84" si="22">E66/H66*100</f>
        <v>2.6557445512505962</v>
      </c>
    </row>
    <row r="67" spans="1:9" x14ac:dyDescent="0.25">
      <c r="A67" s="62">
        <v>1004</v>
      </c>
      <c r="B67" s="63" t="s">
        <v>73</v>
      </c>
      <c r="C67" s="127">
        <v>33814200</v>
      </c>
      <c r="D67" s="101">
        <v>33112080</v>
      </c>
      <c r="E67" s="101">
        <v>23875648.489999998</v>
      </c>
      <c r="F67" s="19">
        <f t="shared" si="19"/>
        <v>70.608349421249059</v>
      </c>
      <c r="G67" s="19">
        <f t="shared" ref="G67:G84" si="23">E67/D67*100</f>
        <v>72.105553290521158</v>
      </c>
      <c r="H67" s="140">
        <v>21141213.129999999</v>
      </c>
      <c r="I67" s="64">
        <f t="shared" si="22"/>
        <v>112.93414594132139</v>
      </c>
    </row>
    <row r="68" spans="1:9" ht="15.75" thickBot="1" x14ac:dyDescent="0.3">
      <c r="A68" s="65">
        <v>1006</v>
      </c>
      <c r="B68" s="66" t="s">
        <v>72</v>
      </c>
      <c r="C68" s="127">
        <v>600000</v>
      </c>
      <c r="D68" s="101">
        <v>600000</v>
      </c>
      <c r="E68" s="100">
        <v>600000</v>
      </c>
      <c r="F68" s="27">
        <f t="shared" si="19"/>
        <v>100</v>
      </c>
      <c r="G68" s="27">
        <f t="shared" si="23"/>
        <v>100</v>
      </c>
      <c r="H68" s="141">
        <v>0</v>
      </c>
      <c r="I68" s="67" t="e">
        <f t="shared" si="22"/>
        <v>#DIV/0!</v>
      </c>
    </row>
    <row r="69" spans="1:9" s="58" customFormat="1" ht="15.75" thickBot="1" x14ac:dyDescent="0.3">
      <c r="A69" s="56">
        <v>1100</v>
      </c>
      <c r="B69" s="57" t="s">
        <v>71</v>
      </c>
      <c r="C69" s="125">
        <f>SUM(C70:C73)</f>
        <v>154987000</v>
      </c>
      <c r="D69" s="99">
        <f t="shared" ref="D69:E69" si="24">SUM(D70:D73)</f>
        <v>154987000</v>
      </c>
      <c r="E69" s="99">
        <f t="shared" si="24"/>
        <v>33697778.680000007</v>
      </c>
      <c r="F69" s="9">
        <f t="shared" si="19"/>
        <v>21.742325924109767</v>
      </c>
      <c r="G69" s="9">
        <f t="shared" si="23"/>
        <v>21.742325924109767</v>
      </c>
      <c r="H69" s="139">
        <f t="shared" ref="H69" si="25">SUM(H70:H73)</f>
        <v>25661834.220000003</v>
      </c>
      <c r="I69" s="10">
        <f t="shared" si="22"/>
        <v>131.31477037497598</v>
      </c>
    </row>
    <row r="70" spans="1:9" x14ac:dyDescent="0.25">
      <c r="A70" s="59">
        <v>1101</v>
      </c>
      <c r="B70" s="60" t="s">
        <v>70</v>
      </c>
      <c r="C70" s="127">
        <v>96923000</v>
      </c>
      <c r="D70" s="101">
        <v>96923000</v>
      </c>
      <c r="E70" s="101">
        <v>19811389.670000002</v>
      </c>
      <c r="F70" s="61">
        <f t="shared" si="19"/>
        <v>20.440338897888015</v>
      </c>
      <c r="G70" s="61">
        <f t="shared" si="23"/>
        <v>20.440338897888015</v>
      </c>
      <c r="H70" s="140">
        <v>17465867.280000001</v>
      </c>
      <c r="I70" s="20">
        <f t="shared" si="22"/>
        <v>113.4291779068185</v>
      </c>
    </row>
    <row r="71" spans="1:9" x14ac:dyDescent="0.25">
      <c r="A71" s="62">
        <v>1102</v>
      </c>
      <c r="B71" s="63" t="s">
        <v>69</v>
      </c>
      <c r="C71" s="127">
        <v>7271000</v>
      </c>
      <c r="D71" s="101">
        <v>7271000</v>
      </c>
      <c r="E71" s="101">
        <v>1359619.01</v>
      </c>
      <c r="F71" s="19">
        <f t="shared" si="19"/>
        <v>18.699202448081419</v>
      </c>
      <c r="G71" s="19">
        <f t="shared" si="23"/>
        <v>18.699202448081419</v>
      </c>
      <c r="H71" s="140">
        <v>1049366.94</v>
      </c>
      <c r="I71" s="20">
        <f t="shared" si="22"/>
        <v>129.56564173824648</v>
      </c>
    </row>
    <row r="72" spans="1:9" x14ac:dyDescent="0.25">
      <c r="A72" s="62">
        <v>1103</v>
      </c>
      <c r="B72" s="63" t="s">
        <v>68</v>
      </c>
      <c r="C72" s="127">
        <v>50793000</v>
      </c>
      <c r="D72" s="101">
        <v>50793000</v>
      </c>
      <c r="E72" s="101">
        <v>12526770</v>
      </c>
      <c r="F72" s="19">
        <f t="shared" si="19"/>
        <v>24.662394424428562</v>
      </c>
      <c r="G72" s="19">
        <f t="shared" si="23"/>
        <v>24.662394424428562</v>
      </c>
      <c r="H72" s="140">
        <v>7146600</v>
      </c>
      <c r="I72" s="20">
        <f t="shared" si="22"/>
        <v>175.28293174376626</v>
      </c>
    </row>
    <row r="73" spans="1:9" ht="0.75" customHeight="1" thickBot="1" x14ac:dyDescent="0.3">
      <c r="A73" s="65">
        <v>1105</v>
      </c>
      <c r="B73" s="66" t="s">
        <v>67</v>
      </c>
      <c r="C73" s="123">
        <v>0</v>
      </c>
      <c r="D73" s="100">
        <v>0</v>
      </c>
      <c r="E73" s="100">
        <v>0</v>
      </c>
      <c r="F73" s="27" t="e">
        <f t="shared" si="19"/>
        <v>#DIV/0!</v>
      </c>
      <c r="G73" s="27" t="e">
        <f t="shared" si="23"/>
        <v>#DIV/0!</v>
      </c>
      <c r="H73" s="141">
        <v>0</v>
      </c>
      <c r="I73" s="67" t="e">
        <f t="shared" si="22"/>
        <v>#DIV/0!</v>
      </c>
    </row>
    <row r="74" spans="1:9" s="58" customFormat="1" ht="15" customHeight="1" thickBot="1" x14ac:dyDescent="0.3">
      <c r="A74" s="56">
        <v>1200</v>
      </c>
      <c r="B74" s="57" t="s">
        <v>66</v>
      </c>
      <c r="C74" s="125">
        <f>SUM(C75:C77)</f>
        <v>17997000</v>
      </c>
      <c r="D74" s="99">
        <f t="shared" ref="D74:E74" si="26">SUM(D75:D77)</f>
        <v>17997000</v>
      </c>
      <c r="E74" s="99">
        <f t="shared" si="26"/>
        <v>3595147.27</v>
      </c>
      <c r="F74" s="9">
        <f t="shared" si="19"/>
        <v>19.976369783852867</v>
      </c>
      <c r="G74" s="9">
        <f t="shared" si="23"/>
        <v>19.976369783852867</v>
      </c>
      <c r="H74" s="139">
        <f t="shared" ref="H74" si="27">SUM(H75:H77)</f>
        <v>3453382.3600000003</v>
      </c>
      <c r="I74" s="10">
        <f t="shared" si="22"/>
        <v>104.10510320670079</v>
      </c>
    </row>
    <row r="75" spans="1:9" ht="18" hidden="1" customHeight="1" x14ac:dyDescent="0.25">
      <c r="A75" s="59">
        <v>1201</v>
      </c>
      <c r="B75" s="60" t="s">
        <v>65</v>
      </c>
      <c r="C75" s="122">
        <v>0</v>
      </c>
      <c r="D75" s="100">
        <v>0</v>
      </c>
      <c r="E75" s="101">
        <v>0</v>
      </c>
      <c r="F75" s="61" t="e">
        <f t="shared" si="19"/>
        <v>#DIV/0!</v>
      </c>
      <c r="G75" s="61" t="e">
        <f t="shared" si="23"/>
        <v>#DIV/0!</v>
      </c>
      <c r="H75" s="141">
        <v>0</v>
      </c>
      <c r="I75" s="20" t="e">
        <f t="shared" si="22"/>
        <v>#DIV/0!</v>
      </c>
    </row>
    <row r="76" spans="1:9" x14ac:dyDescent="0.25">
      <c r="A76" s="62">
        <v>1202</v>
      </c>
      <c r="B76" s="63" t="s">
        <v>64</v>
      </c>
      <c r="C76" s="127">
        <v>10697000</v>
      </c>
      <c r="D76" s="101">
        <v>10697000</v>
      </c>
      <c r="E76" s="101">
        <v>2377420</v>
      </c>
      <c r="F76" s="19">
        <f t="shared" si="19"/>
        <v>22.225109843881462</v>
      </c>
      <c r="G76" s="19">
        <f t="shared" si="23"/>
        <v>22.225109843881462</v>
      </c>
      <c r="H76" s="140">
        <v>2046800</v>
      </c>
      <c r="I76" s="64">
        <f t="shared" si="22"/>
        <v>116.1530193472738</v>
      </c>
    </row>
    <row r="77" spans="1:9" ht="15.75" thickBot="1" x14ac:dyDescent="0.3">
      <c r="A77" s="65">
        <v>1204</v>
      </c>
      <c r="B77" s="66" t="s">
        <v>63</v>
      </c>
      <c r="C77" s="127">
        <v>7300000</v>
      </c>
      <c r="D77" s="101">
        <v>7300000</v>
      </c>
      <c r="E77" s="101">
        <v>1217727.27</v>
      </c>
      <c r="F77" s="27">
        <f t="shared" si="19"/>
        <v>16.681195479452054</v>
      </c>
      <c r="G77" s="27">
        <f t="shared" si="23"/>
        <v>16.681195479452054</v>
      </c>
      <c r="H77" s="140">
        <v>1406582.36</v>
      </c>
      <c r="I77" s="67">
        <f t="shared" si="22"/>
        <v>86.573478000961131</v>
      </c>
    </row>
    <row r="78" spans="1:9" s="58" customFormat="1" ht="24.75" hidden="1" thickBot="1" x14ac:dyDescent="0.3">
      <c r="A78" s="56">
        <v>1300</v>
      </c>
      <c r="B78" s="57" t="s">
        <v>62</v>
      </c>
      <c r="C78" s="121">
        <f>SUM(C79)</f>
        <v>0</v>
      </c>
      <c r="D78" s="99">
        <f t="shared" ref="D78:E78" si="28">SUM(D79)</f>
        <v>0</v>
      </c>
      <c r="E78" s="99">
        <f t="shared" si="28"/>
        <v>0</v>
      </c>
      <c r="F78" s="9" t="e">
        <f t="shared" si="19"/>
        <v>#DIV/0!</v>
      </c>
      <c r="G78" s="9" t="e">
        <f t="shared" si="23"/>
        <v>#DIV/0!</v>
      </c>
      <c r="H78" s="139">
        <f t="shared" ref="H78" si="29">SUM(H79)</f>
        <v>0</v>
      </c>
      <c r="I78" s="10" t="e">
        <f t="shared" si="22"/>
        <v>#DIV/0!</v>
      </c>
    </row>
    <row r="79" spans="1:9" ht="15.75" hidden="1" thickBot="1" x14ac:dyDescent="0.3">
      <c r="A79" s="72">
        <v>1301</v>
      </c>
      <c r="B79" s="73" t="s">
        <v>61</v>
      </c>
      <c r="C79" s="119">
        <v>0</v>
      </c>
      <c r="D79" s="101">
        <v>0</v>
      </c>
      <c r="E79" s="100">
        <v>0</v>
      </c>
      <c r="F79" s="68" t="e">
        <f t="shared" si="19"/>
        <v>#DIV/0!</v>
      </c>
      <c r="G79" s="68" t="e">
        <f t="shared" si="23"/>
        <v>#DIV/0!</v>
      </c>
      <c r="H79" s="141">
        <v>0</v>
      </c>
      <c r="I79" s="28" t="e">
        <f t="shared" si="22"/>
        <v>#DIV/0!</v>
      </c>
    </row>
    <row r="80" spans="1:9" s="58" customFormat="1" ht="36.75" hidden="1" thickBot="1" x14ac:dyDescent="0.3">
      <c r="A80" s="56">
        <v>1400</v>
      </c>
      <c r="B80" s="57" t="s">
        <v>60</v>
      </c>
      <c r="C80" s="121">
        <f>SUM(C81:C83)</f>
        <v>0</v>
      </c>
      <c r="D80" s="99">
        <f t="shared" ref="D80:E80" si="30">SUM(D81:D83)</f>
        <v>8717967.5899999999</v>
      </c>
      <c r="E80" s="99">
        <f t="shared" si="30"/>
        <v>2114276.9500000002</v>
      </c>
      <c r="F80" s="9" t="e">
        <f t="shared" si="19"/>
        <v>#DIV/0!</v>
      </c>
      <c r="G80" s="9">
        <f t="shared" si="23"/>
        <v>24.251947809776155</v>
      </c>
      <c r="H80" s="139">
        <f t="shared" ref="H80" si="31">SUM(H81:H83)</f>
        <v>1463880.5</v>
      </c>
      <c r="I80" s="10">
        <f t="shared" si="22"/>
        <v>144.42961361941769</v>
      </c>
    </row>
    <row r="81" spans="1:9" ht="24.75" hidden="1" thickBot="1" x14ac:dyDescent="0.3">
      <c r="A81" s="59">
        <v>1401</v>
      </c>
      <c r="B81" s="60" t="s">
        <v>59</v>
      </c>
      <c r="C81" s="122">
        <v>0</v>
      </c>
      <c r="D81" s="100">
        <v>7827835</v>
      </c>
      <c r="E81" s="100">
        <v>1956960</v>
      </c>
      <c r="F81" s="61" t="e">
        <f t="shared" si="19"/>
        <v>#DIV/0!</v>
      </c>
      <c r="G81" s="61">
        <f t="shared" si="23"/>
        <v>25.000015968655447</v>
      </c>
      <c r="H81" s="141">
        <v>1215957</v>
      </c>
      <c r="I81" s="20">
        <f t="shared" si="22"/>
        <v>160.93990165770663</v>
      </c>
    </row>
    <row r="82" spans="1:9" ht="15.75" hidden="1" thickBot="1" x14ac:dyDescent="0.3">
      <c r="A82" s="62">
        <v>1402</v>
      </c>
      <c r="B82" s="63" t="s">
        <v>58</v>
      </c>
      <c r="C82" s="120">
        <v>0</v>
      </c>
      <c r="D82" s="100">
        <v>225537</v>
      </c>
      <c r="E82" s="100">
        <v>43890</v>
      </c>
      <c r="F82" s="61" t="e">
        <f t="shared" si="19"/>
        <v>#DIV/0!</v>
      </c>
      <c r="G82" s="19">
        <f t="shared" si="23"/>
        <v>19.460221604437407</v>
      </c>
      <c r="H82" s="141">
        <v>63572</v>
      </c>
      <c r="I82" s="64">
        <f t="shared" si="22"/>
        <v>69.039828855470958</v>
      </c>
    </row>
    <row r="83" spans="1:9" ht="15.75" hidden="1" thickBot="1" x14ac:dyDescent="0.3">
      <c r="A83" s="65">
        <v>1403</v>
      </c>
      <c r="B83" s="66" t="s">
        <v>57</v>
      </c>
      <c r="C83" s="123">
        <v>0</v>
      </c>
      <c r="D83" s="100">
        <v>664595.59</v>
      </c>
      <c r="E83" s="100">
        <v>113426.95</v>
      </c>
      <c r="F83" s="27" t="e">
        <f t="shared" si="19"/>
        <v>#DIV/0!</v>
      </c>
      <c r="G83" s="27">
        <f t="shared" si="23"/>
        <v>17.067063294837691</v>
      </c>
      <c r="H83" s="141">
        <v>184351.5</v>
      </c>
      <c r="I83" s="64">
        <f t="shared" si="22"/>
        <v>61.527543849656766</v>
      </c>
    </row>
    <row r="84" spans="1:9" s="58" customFormat="1" ht="15.75" thickBot="1" x14ac:dyDescent="0.3">
      <c r="A84" s="74"/>
      <c r="B84" s="75" t="s">
        <v>56</v>
      </c>
      <c r="C84" s="125">
        <f>C4+C16+C19+C23+C34+C39+C43+C52+C55+C63+C69+C74+C78+C80</f>
        <v>5794397502</v>
      </c>
      <c r="D84" s="99">
        <f>SUM(D4,D16,D19,D23,D34,D39,D43,D52,D63,D69,D74,D78)</f>
        <v>6226932663.54</v>
      </c>
      <c r="E84" s="99">
        <f>SUM(E4,E16,E19,E23,E34,E39,E43,E52,E63,E69,E74,E78)</f>
        <v>1001384383.1299999</v>
      </c>
      <c r="F84" s="9">
        <f t="shared" si="19"/>
        <v>17.281941440578784</v>
      </c>
      <c r="G84" s="9">
        <f t="shared" si="23"/>
        <v>16.081503321744844</v>
      </c>
      <c r="H84" s="139">
        <f>SUM(H4,H16,H19,H23,H34,H39,H43,H52,H63,H69,H74,H78)</f>
        <v>907006278.28000009</v>
      </c>
      <c r="I84" s="10">
        <f t="shared" si="22"/>
        <v>110.40545221241176</v>
      </c>
    </row>
    <row r="86" spans="1:9" ht="14.25" customHeight="1" x14ac:dyDescent="0.25">
      <c r="A86" s="177"/>
      <c r="B86" s="177"/>
      <c r="C86" s="177"/>
      <c r="D86" s="177"/>
      <c r="E86" s="177"/>
      <c r="F86" s="177"/>
      <c r="G86" s="177"/>
      <c r="H86" s="177"/>
      <c r="I86" s="177"/>
    </row>
  </sheetData>
  <mergeCells count="2">
    <mergeCell ref="A2:I2"/>
    <mergeCell ref="A86:I86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62"/>
  <sheetViews>
    <sheetView tabSelected="1" topLeftCell="A7" zoomScaleNormal="100" workbookViewId="0">
      <selection activeCell="B23" sqref="B23"/>
    </sheetView>
  </sheetViews>
  <sheetFormatPr defaultColWidth="8.85546875" defaultRowHeight="12" x14ac:dyDescent="0.2"/>
  <cols>
    <col min="1" max="1" width="13" style="33" customWidth="1"/>
    <col min="2" max="2" width="48.5703125" style="33" customWidth="1"/>
    <col min="3" max="3" width="18.5703125" style="142" customWidth="1"/>
    <col min="4" max="4" width="23" style="110" customWidth="1"/>
    <col min="5" max="5" width="20.85546875" style="162" customWidth="1"/>
    <col min="6" max="6" width="22.28515625" style="33" customWidth="1"/>
    <col min="7" max="7" width="18.5703125" style="33" customWidth="1"/>
    <col min="8" max="8" width="18.42578125" style="159" customWidth="1"/>
    <col min="9" max="9" width="11.5703125" style="33" bestFit="1" customWidth="1"/>
    <col min="10" max="16384" width="8.85546875" style="33"/>
  </cols>
  <sheetData>
    <row r="1" spans="1:9" ht="15" customHeight="1" x14ac:dyDescent="0.2"/>
    <row r="2" spans="1:9" ht="33.950000000000003" customHeight="1" thickBot="1" x14ac:dyDescent="0.25">
      <c r="A2" s="178" t="s">
        <v>255</v>
      </c>
      <c r="B2" s="178"/>
      <c r="C2" s="178"/>
      <c r="D2" s="178"/>
      <c r="E2" s="178"/>
      <c r="F2" s="178"/>
      <c r="G2" s="178"/>
      <c r="H2" s="178"/>
      <c r="I2" s="178"/>
    </row>
    <row r="3" spans="1:9" ht="102" customHeight="1" thickBot="1" x14ac:dyDescent="0.25">
      <c r="A3" s="34" t="s">
        <v>159</v>
      </c>
      <c r="B3" s="35" t="s">
        <v>158</v>
      </c>
      <c r="C3" s="143" t="s">
        <v>256</v>
      </c>
      <c r="D3" s="98" t="s">
        <v>257</v>
      </c>
      <c r="E3" s="143" t="s">
        <v>247</v>
      </c>
      <c r="F3" s="4" t="s">
        <v>258</v>
      </c>
      <c r="G3" s="4" t="s">
        <v>259</v>
      </c>
      <c r="H3" s="143" t="s">
        <v>242</v>
      </c>
      <c r="I3" s="5" t="s">
        <v>26</v>
      </c>
    </row>
    <row r="4" spans="1:9" ht="30.75" hidden="1" customHeight="1" thickBot="1" x14ac:dyDescent="0.25">
      <c r="A4" s="36" t="s">
        <v>157</v>
      </c>
      <c r="B4" s="37" t="s">
        <v>170</v>
      </c>
      <c r="C4" s="144">
        <v>0</v>
      </c>
      <c r="D4" s="111">
        <v>0</v>
      </c>
      <c r="E4" s="144">
        <v>0</v>
      </c>
      <c r="F4" s="38" t="e">
        <f t="shared" ref="F4:F26" si="0">E4/C4*100</f>
        <v>#DIV/0!</v>
      </c>
      <c r="G4" s="38" t="e">
        <f>E4/D4*100</f>
        <v>#DIV/0!</v>
      </c>
      <c r="H4" s="144">
        <v>0</v>
      </c>
      <c r="I4" s="78" t="e">
        <f t="shared" ref="I4:I23" si="1">E4/H4*100</f>
        <v>#DIV/0!</v>
      </c>
    </row>
    <row r="5" spans="1:9" ht="30" customHeight="1" x14ac:dyDescent="0.2">
      <c r="A5" s="36" t="s">
        <v>156</v>
      </c>
      <c r="B5" s="37" t="s">
        <v>218</v>
      </c>
      <c r="C5" s="145">
        <v>517330070</v>
      </c>
      <c r="D5" s="112">
        <v>517406992.33999997</v>
      </c>
      <c r="E5" s="144">
        <v>94691795.829999998</v>
      </c>
      <c r="F5" s="38">
        <f t="shared" si="0"/>
        <v>18.303941974608204</v>
      </c>
      <c r="G5" s="38">
        <f t="shared" ref="G5:G26" si="2">E5/D5*100</f>
        <v>18.301220747278933</v>
      </c>
      <c r="H5" s="160">
        <v>84802916.799999997</v>
      </c>
      <c r="I5" s="78">
        <f t="shared" si="1"/>
        <v>111.66101285563327</v>
      </c>
    </row>
    <row r="6" spans="1:9" ht="30" customHeight="1" x14ac:dyDescent="0.2">
      <c r="A6" s="36" t="s">
        <v>155</v>
      </c>
      <c r="B6" s="37" t="s">
        <v>219</v>
      </c>
      <c r="C6" s="146">
        <v>1525712290</v>
      </c>
      <c r="D6" s="113">
        <v>1519638290</v>
      </c>
      <c r="E6" s="144">
        <v>340179487.00999999</v>
      </c>
      <c r="F6" s="38">
        <f t="shared" si="0"/>
        <v>22.296437489534807</v>
      </c>
      <c r="G6" s="38">
        <f t="shared" si="2"/>
        <v>22.385556434617083</v>
      </c>
      <c r="H6" s="161">
        <v>325457316</v>
      </c>
      <c r="I6" s="78">
        <f t="shared" si="1"/>
        <v>104.52353358988556</v>
      </c>
    </row>
    <row r="7" spans="1:9" ht="30" customHeight="1" x14ac:dyDescent="0.2">
      <c r="A7" s="36" t="s">
        <v>154</v>
      </c>
      <c r="B7" s="37" t="s">
        <v>220</v>
      </c>
      <c r="C7" s="146">
        <v>18210000</v>
      </c>
      <c r="D7" s="113">
        <v>22536000</v>
      </c>
      <c r="E7" s="144">
        <v>2740445.35</v>
      </c>
      <c r="F7" s="38">
        <f t="shared" si="0"/>
        <v>15.049123283909941</v>
      </c>
      <c r="G7" s="38">
        <f t="shared" si="2"/>
        <v>12.160300630102947</v>
      </c>
      <c r="H7" s="161">
        <v>2668742.29</v>
      </c>
      <c r="I7" s="78">
        <f t="shared" si="1"/>
        <v>102.68677347635543</v>
      </c>
    </row>
    <row r="8" spans="1:9" ht="30" customHeight="1" x14ac:dyDescent="0.2">
      <c r="A8" s="36" t="s">
        <v>153</v>
      </c>
      <c r="B8" s="37" t="s">
        <v>221</v>
      </c>
      <c r="C8" s="146">
        <v>154987000</v>
      </c>
      <c r="D8" s="113">
        <v>154987000</v>
      </c>
      <c r="E8" s="144">
        <v>33697778.68</v>
      </c>
      <c r="F8" s="38">
        <f t="shared" si="0"/>
        <v>21.742325924109764</v>
      </c>
      <c r="G8" s="38">
        <f t="shared" si="2"/>
        <v>21.742325924109764</v>
      </c>
      <c r="H8" s="161">
        <v>25661834.219999999</v>
      </c>
      <c r="I8" s="78">
        <f t="shared" si="1"/>
        <v>131.31477037497595</v>
      </c>
    </row>
    <row r="9" spans="1:9" ht="30" customHeight="1" x14ac:dyDescent="0.2">
      <c r="A9" s="36" t="s">
        <v>152</v>
      </c>
      <c r="B9" s="37" t="s">
        <v>222</v>
      </c>
      <c r="C9" s="146">
        <v>31101380</v>
      </c>
      <c r="D9" s="113">
        <v>31101380</v>
      </c>
      <c r="E9" s="144">
        <v>905675.16</v>
      </c>
      <c r="F9" s="38">
        <f t="shared" si="0"/>
        <v>2.9120095635627745</v>
      </c>
      <c r="G9" s="38">
        <f t="shared" si="2"/>
        <v>2.9120095635627745</v>
      </c>
      <c r="H9" s="161">
        <v>558792</v>
      </c>
      <c r="I9" s="78">
        <f t="shared" si="1"/>
        <v>162.07733109994419</v>
      </c>
    </row>
    <row r="10" spans="1:9" ht="30" customHeight="1" x14ac:dyDescent="0.2">
      <c r="A10" s="36" t="s">
        <v>151</v>
      </c>
      <c r="B10" s="37" t="s">
        <v>223</v>
      </c>
      <c r="C10" s="146">
        <v>15170640</v>
      </c>
      <c r="D10" s="113">
        <v>15279825</v>
      </c>
      <c r="E10" s="144">
        <v>1586880</v>
      </c>
      <c r="F10" s="38">
        <f t="shared" si="0"/>
        <v>10.460204711205328</v>
      </c>
      <c r="G10" s="38">
        <f t="shared" si="2"/>
        <v>10.385459257550398</v>
      </c>
      <c r="H10" s="161">
        <v>1467390</v>
      </c>
      <c r="I10" s="78">
        <f t="shared" si="1"/>
        <v>108.14302946047063</v>
      </c>
    </row>
    <row r="11" spans="1:9" ht="30" customHeight="1" x14ac:dyDescent="0.2">
      <c r="A11" s="36" t="s">
        <v>150</v>
      </c>
      <c r="B11" s="37" t="s">
        <v>224</v>
      </c>
      <c r="C11" s="146">
        <v>93202000</v>
      </c>
      <c r="D11" s="113">
        <v>98192500</v>
      </c>
      <c r="E11" s="144">
        <v>11273019.439999999</v>
      </c>
      <c r="F11" s="38">
        <f t="shared" si="0"/>
        <v>12.095254865775413</v>
      </c>
      <c r="G11" s="38">
        <f t="shared" si="2"/>
        <v>11.480530020113552</v>
      </c>
      <c r="H11" s="161">
        <v>10584826.039999999</v>
      </c>
      <c r="I11" s="78">
        <f t="shared" si="1"/>
        <v>106.50169778321647</v>
      </c>
    </row>
    <row r="12" spans="1:9" ht="30" customHeight="1" x14ac:dyDescent="0.2">
      <c r="A12" s="36" t="s">
        <v>149</v>
      </c>
      <c r="B12" s="37" t="s">
        <v>225</v>
      </c>
      <c r="C12" s="146">
        <v>22089200</v>
      </c>
      <c r="D12" s="113">
        <v>21387080</v>
      </c>
      <c r="E12" s="144">
        <v>21387063.600000001</v>
      </c>
      <c r="F12" s="38">
        <f t="shared" si="0"/>
        <v>96.821358854100652</v>
      </c>
      <c r="G12" s="38">
        <f t="shared" si="2"/>
        <v>99.999923318190241</v>
      </c>
      <c r="H12" s="161">
        <v>18664940.699999999</v>
      </c>
      <c r="I12" s="78">
        <f t="shared" si="1"/>
        <v>114.58414973694507</v>
      </c>
    </row>
    <row r="13" spans="1:9" ht="39" customHeight="1" x14ac:dyDescent="0.2">
      <c r="A13" s="36" t="s">
        <v>148</v>
      </c>
      <c r="B13" s="37" t="s">
        <v>226</v>
      </c>
      <c r="C13" s="146">
        <v>560812230</v>
      </c>
      <c r="D13" s="113">
        <v>808467308.64999998</v>
      </c>
      <c r="E13" s="144">
        <v>83026359.769999996</v>
      </c>
      <c r="F13" s="38">
        <f t="shared" si="0"/>
        <v>14.804662831621911</v>
      </c>
      <c r="G13" s="38">
        <f t="shared" si="2"/>
        <v>10.269600128747271</v>
      </c>
      <c r="H13" s="161">
        <v>13084004.82</v>
      </c>
      <c r="I13" s="78">
        <f t="shared" si="1"/>
        <v>634.5638121677182</v>
      </c>
    </row>
    <row r="14" spans="1:9" ht="30" customHeight="1" x14ac:dyDescent="0.2">
      <c r="A14" s="36" t="s">
        <v>147</v>
      </c>
      <c r="B14" s="37" t="s">
        <v>227</v>
      </c>
      <c r="C14" s="146">
        <v>3900000</v>
      </c>
      <c r="D14" s="113">
        <v>3641839</v>
      </c>
      <c r="E14" s="144">
        <v>0</v>
      </c>
      <c r="F14" s="38">
        <f t="shared" si="0"/>
        <v>0</v>
      </c>
      <c r="G14" s="38">
        <f t="shared" si="2"/>
        <v>0</v>
      </c>
      <c r="H14" s="161">
        <v>27857.14</v>
      </c>
      <c r="I14" s="78">
        <f t="shared" si="1"/>
        <v>0</v>
      </c>
    </row>
    <row r="15" spans="1:9" ht="30" customHeight="1" x14ac:dyDescent="0.2">
      <c r="A15" s="36" t="s">
        <v>146</v>
      </c>
      <c r="B15" s="37" t="s">
        <v>228</v>
      </c>
      <c r="C15" s="146">
        <v>461237300</v>
      </c>
      <c r="D15" s="113">
        <v>464424896.37</v>
      </c>
      <c r="E15" s="144">
        <v>89550348.099999994</v>
      </c>
      <c r="F15" s="38">
        <f t="shared" si="0"/>
        <v>19.415244192089407</v>
      </c>
      <c r="G15" s="38">
        <f t="shared" si="2"/>
        <v>19.281986990778513</v>
      </c>
      <c r="H15" s="161">
        <v>83133121.180000007</v>
      </c>
      <c r="I15" s="78">
        <f t="shared" si="1"/>
        <v>107.71921807928442</v>
      </c>
    </row>
    <row r="16" spans="1:9" ht="48.75" customHeight="1" x14ac:dyDescent="0.2">
      <c r="A16" s="36" t="s">
        <v>145</v>
      </c>
      <c r="B16" s="37" t="s">
        <v>229</v>
      </c>
      <c r="C16" s="146">
        <v>43664970</v>
      </c>
      <c r="D16" s="113">
        <v>47664970</v>
      </c>
      <c r="E16" s="144">
        <v>8516922.8699999992</v>
      </c>
      <c r="F16" s="38">
        <f t="shared" si="0"/>
        <v>19.505161391385357</v>
      </c>
      <c r="G16" s="38">
        <f t="shared" si="2"/>
        <v>17.868306368387515</v>
      </c>
      <c r="H16" s="161">
        <v>7792079.5899999999</v>
      </c>
      <c r="I16" s="78">
        <f t="shared" si="1"/>
        <v>109.30230847398209</v>
      </c>
    </row>
    <row r="17" spans="1:9" ht="42" customHeight="1" x14ac:dyDescent="0.2">
      <c r="A17" s="36" t="s">
        <v>144</v>
      </c>
      <c r="B17" s="37" t="s">
        <v>230</v>
      </c>
      <c r="C17" s="146">
        <v>795621940</v>
      </c>
      <c r="D17" s="113">
        <v>831098815.98000002</v>
      </c>
      <c r="E17" s="144">
        <v>148508958.80000001</v>
      </c>
      <c r="F17" s="38">
        <f t="shared" si="0"/>
        <v>18.665769674476298</v>
      </c>
      <c r="G17" s="38">
        <f t="shared" si="2"/>
        <v>17.868989336109681</v>
      </c>
      <c r="H17" s="161">
        <v>94853178.489999995</v>
      </c>
      <c r="I17" s="78">
        <f t="shared" si="1"/>
        <v>156.56719275428048</v>
      </c>
    </row>
    <row r="18" spans="1:9" ht="30" customHeight="1" x14ac:dyDescent="0.2">
      <c r="A18" s="36" t="s">
        <v>143</v>
      </c>
      <c r="B18" s="39" t="s">
        <v>231</v>
      </c>
      <c r="C18" s="146">
        <v>47925540</v>
      </c>
      <c r="D18" s="113">
        <v>48183701</v>
      </c>
      <c r="E18" s="144">
        <v>9726804.0800000001</v>
      </c>
      <c r="F18" s="38">
        <f t="shared" si="0"/>
        <v>20.295658807391632</v>
      </c>
      <c r="G18" s="38">
        <f t="shared" si="2"/>
        <v>20.186917729711134</v>
      </c>
      <c r="H18" s="161">
        <v>10519914.35</v>
      </c>
      <c r="I18" s="78">
        <f t="shared" si="1"/>
        <v>92.460867611531455</v>
      </c>
    </row>
    <row r="19" spans="1:9" ht="30" customHeight="1" x14ac:dyDescent="0.2">
      <c r="A19" s="36" t="s">
        <v>142</v>
      </c>
      <c r="B19" s="37" t="s">
        <v>232</v>
      </c>
      <c r="C19" s="146">
        <v>1500000</v>
      </c>
      <c r="D19" s="113">
        <v>1500000</v>
      </c>
      <c r="E19" s="163">
        <v>0</v>
      </c>
      <c r="F19" s="38">
        <f t="shared" si="0"/>
        <v>0</v>
      </c>
      <c r="G19" s="38">
        <f t="shared" si="2"/>
        <v>0</v>
      </c>
      <c r="H19" s="161">
        <v>0</v>
      </c>
      <c r="I19" s="78" t="e">
        <f t="shared" si="1"/>
        <v>#DIV/0!</v>
      </c>
    </row>
    <row r="20" spans="1:9" ht="30" customHeight="1" x14ac:dyDescent="0.2">
      <c r="A20" s="36" t="s">
        <v>141</v>
      </c>
      <c r="B20" s="39" t="s">
        <v>233</v>
      </c>
      <c r="C20" s="146">
        <v>841182660</v>
      </c>
      <c r="D20" s="113">
        <v>400935016.55000001</v>
      </c>
      <c r="E20" s="144">
        <v>33238000</v>
      </c>
      <c r="F20" s="38">
        <f t="shared" si="0"/>
        <v>3.9513415552336757</v>
      </c>
      <c r="G20" s="38">
        <f t="shared" si="2"/>
        <v>8.2901214979946598</v>
      </c>
      <c r="H20" s="161">
        <v>118387504.06999999</v>
      </c>
      <c r="I20" s="78">
        <f t="shared" si="1"/>
        <v>28.075598232349829</v>
      </c>
    </row>
    <row r="21" spans="1:9" ht="0.75" customHeight="1" x14ac:dyDescent="0.2">
      <c r="A21" s="36" t="s">
        <v>140</v>
      </c>
      <c r="B21" s="37" t="s">
        <v>241</v>
      </c>
      <c r="C21" s="146">
        <v>0</v>
      </c>
      <c r="D21" s="113">
        <v>0</v>
      </c>
      <c r="E21" s="144">
        <v>0</v>
      </c>
      <c r="F21" s="38" t="e">
        <f t="shared" si="0"/>
        <v>#DIV/0!</v>
      </c>
      <c r="G21" s="38" t="e">
        <f t="shared" si="2"/>
        <v>#DIV/0!</v>
      </c>
      <c r="H21" s="161">
        <v>0</v>
      </c>
      <c r="I21" s="78" t="e">
        <f t="shared" si="1"/>
        <v>#DIV/0!</v>
      </c>
    </row>
    <row r="22" spans="1:9" ht="42.95" customHeight="1" x14ac:dyDescent="0.2">
      <c r="A22" s="40" t="s">
        <v>160</v>
      </c>
      <c r="B22" s="41" t="s">
        <v>234</v>
      </c>
      <c r="C22" s="146">
        <v>481883160</v>
      </c>
      <c r="D22" s="113">
        <v>583349262.61000001</v>
      </c>
      <c r="E22" s="150">
        <v>122500</v>
      </c>
      <c r="F22" s="38">
        <f t="shared" si="0"/>
        <v>2.5421100002747554E-2</v>
      </c>
      <c r="G22" s="38">
        <f t="shared" si="2"/>
        <v>2.0999426561699071E-2</v>
      </c>
      <c r="H22" s="144">
        <v>72405353.760000005</v>
      </c>
      <c r="I22" s="78">
        <f t="shared" si="1"/>
        <v>0.16918638420861434</v>
      </c>
    </row>
    <row r="23" spans="1:9" ht="42.95" customHeight="1" thickBot="1" x14ac:dyDescent="0.25">
      <c r="A23" s="158" t="s">
        <v>260</v>
      </c>
      <c r="B23" s="37" t="s">
        <v>261</v>
      </c>
      <c r="C23" s="153">
        <v>92894000</v>
      </c>
      <c r="D23" s="154">
        <v>540681805.80999994</v>
      </c>
      <c r="E23" s="151">
        <v>89659235.439999998</v>
      </c>
      <c r="F23" s="38">
        <f t="shared" si="0"/>
        <v>96.517789566602801</v>
      </c>
      <c r="G23" s="38">
        <f t="shared" si="2"/>
        <v>16.582624840812006</v>
      </c>
      <c r="H23" s="144">
        <v>0</v>
      </c>
      <c r="I23" s="155" t="e">
        <f t="shared" si="1"/>
        <v>#DIV/0!</v>
      </c>
    </row>
    <row r="24" spans="1:9" ht="18" customHeight="1" thickBot="1" x14ac:dyDescent="0.25">
      <c r="A24" s="156"/>
      <c r="B24" s="157" t="s">
        <v>139</v>
      </c>
      <c r="C24" s="147">
        <f>SUM(C4:C23)</f>
        <v>5708424380</v>
      </c>
      <c r="D24" s="105">
        <f>SUM(D4:D23)</f>
        <v>6110476683.3099995</v>
      </c>
      <c r="E24" s="147">
        <f>SUM(E4:E23)</f>
        <v>968811274.13000011</v>
      </c>
      <c r="F24" s="165">
        <f t="shared" si="0"/>
        <v>16.971605641730513</v>
      </c>
      <c r="G24" s="165">
        <f t="shared" si="2"/>
        <v>15.854921380785015</v>
      </c>
      <c r="H24" s="166">
        <f>SUM(H4:H23)</f>
        <v>870069771.45000005</v>
      </c>
      <c r="I24" s="79">
        <f t="shared" ref="I24:I41" si="3">E24/H24*100</f>
        <v>111.34868787769101</v>
      </c>
    </row>
    <row r="25" spans="1:9" ht="24" x14ac:dyDescent="0.2">
      <c r="A25" s="36" t="s">
        <v>138</v>
      </c>
      <c r="B25" s="39" t="s">
        <v>235</v>
      </c>
      <c r="C25" s="148">
        <v>9186600</v>
      </c>
      <c r="D25" s="114">
        <v>9186600</v>
      </c>
      <c r="E25" s="164">
        <v>1550693.07</v>
      </c>
      <c r="F25" s="38">
        <f t="shared" si="0"/>
        <v>16.879945464045459</v>
      </c>
      <c r="G25" s="43">
        <f t="shared" si="2"/>
        <v>16.879945464045459</v>
      </c>
      <c r="H25" s="141">
        <v>1980082.53</v>
      </c>
      <c r="I25" s="78">
        <f t="shared" si="3"/>
        <v>78.314567524617274</v>
      </c>
    </row>
    <row r="26" spans="1:9" ht="30.75" customHeight="1" x14ac:dyDescent="0.2">
      <c r="A26" s="44" t="s">
        <v>137</v>
      </c>
      <c r="B26" s="45" t="s">
        <v>171</v>
      </c>
      <c r="C26" s="149">
        <f>SUM(C28:C40)</f>
        <v>76786522</v>
      </c>
      <c r="D26" s="106">
        <f>SUM(D28:D41)</f>
        <v>107269380.22999999</v>
      </c>
      <c r="E26" s="149">
        <f>SUM(E28:E41)</f>
        <v>31022415.93</v>
      </c>
      <c r="F26" s="46">
        <f t="shared" si="0"/>
        <v>40.400860882851291</v>
      </c>
      <c r="G26" s="47">
        <f t="shared" si="2"/>
        <v>28.920103633938933</v>
      </c>
      <c r="H26" s="149">
        <f>SUM(H27:H41)</f>
        <v>34956424.299999997</v>
      </c>
      <c r="I26" s="80">
        <f t="shared" si="3"/>
        <v>88.745964586543835</v>
      </c>
    </row>
    <row r="27" spans="1:9" ht="0.75" customHeight="1" x14ac:dyDescent="0.2">
      <c r="A27" s="97">
        <v>9900000040</v>
      </c>
      <c r="B27" s="41"/>
      <c r="C27" s="144">
        <v>0</v>
      </c>
      <c r="D27" s="115"/>
      <c r="E27" s="144"/>
      <c r="F27" s="38"/>
      <c r="G27" s="43"/>
      <c r="H27" s="144">
        <v>0</v>
      </c>
      <c r="I27" s="80"/>
    </row>
    <row r="28" spans="1:9" ht="33" customHeight="1" x14ac:dyDescent="0.2">
      <c r="A28" s="94" t="s">
        <v>237</v>
      </c>
      <c r="B28" s="41" t="s">
        <v>236</v>
      </c>
      <c r="C28" s="148">
        <v>2000000</v>
      </c>
      <c r="D28" s="113">
        <v>1898400</v>
      </c>
      <c r="E28" s="144">
        <v>0</v>
      </c>
      <c r="F28" s="38">
        <f t="shared" ref="F28:F39" si="4">E28/C28*100</f>
        <v>0</v>
      </c>
      <c r="G28" s="38">
        <f t="shared" ref="G28:G40" si="5">E28/D28*100</f>
        <v>0</v>
      </c>
      <c r="H28" s="144">
        <v>0</v>
      </c>
      <c r="I28" s="78" t="e">
        <f t="shared" si="3"/>
        <v>#DIV/0!</v>
      </c>
    </row>
    <row r="29" spans="1:9" ht="18" customHeight="1" x14ac:dyDescent="0.2">
      <c r="A29" s="95">
        <v>9900000080</v>
      </c>
      <c r="B29" s="37" t="s">
        <v>239</v>
      </c>
      <c r="C29" s="148">
        <v>0</v>
      </c>
      <c r="D29" s="113">
        <v>21094985.91</v>
      </c>
      <c r="E29" s="144">
        <v>16864943.609999999</v>
      </c>
      <c r="F29" s="38" t="e">
        <f t="shared" si="4"/>
        <v>#DIV/0!</v>
      </c>
      <c r="G29" s="38"/>
      <c r="H29" s="150">
        <v>34335424.299999997</v>
      </c>
      <c r="I29" s="78">
        <f t="shared" si="3"/>
        <v>49.118203586608949</v>
      </c>
    </row>
    <row r="30" spans="1:9" ht="33" customHeight="1" x14ac:dyDescent="0.2">
      <c r="A30" s="96">
        <v>9900000100</v>
      </c>
      <c r="B30" s="49" t="s">
        <v>240</v>
      </c>
      <c r="C30" s="148">
        <v>0</v>
      </c>
      <c r="D30" s="113">
        <v>30000</v>
      </c>
      <c r="E30" s="144">
        <v>30000</v>
      </c>
      <c r="F30" s="38" t="e">
        <f t="shared" si="4"/>
        <v>#DIV/0!</v>
      </c>
      <c r="G30" s="38"/>
      <c r="H30" s="150">
        <v>0</v>
      </c>
      <c r="I30" s="78" t="e">
        <f t="shared" si="3"/>
        <v>#DIV/0!</v>
      </c>
    </row>
    <row r="31" spans="1:9" ht="36.75" thickBot="1" x14ac:dyDescent="0.25">
      <c r="A31" s="48">
        <v>9900004000</v>
      </c>
      <c r="B31" s="49" t="s">
        <v>238</v>
      </c>
      <c r="C31" s="148">
        <v>74786522</v>
      </c>
      <c r="D31" s="104">
        <v>84245994.319999993</v>
      </c>
      <c r="E31" s="144">
        <v>14127472.32</v>
      </c>
      <c r="F31" s="38">
        <f t="shared" si="4"/>
        <v>18.890398887649837</v>
      </c>
      <c r="G31" s="38">
        <f t="shared" si="5"/>
        <v>16.769310439067535</v>
      </c>
      <c r="H31" s="150">
        <v>621000</v>
      </c>
      <c r="I31" s="78">
        <f t="shared" si="3"/>
        <v>2274.9552850241548</v>
      </c>
    </row>
    <row r="32" spans="1:9" ht="6.75" hidden="1" customHeight="1" x14ac:dyDescent="0.2">
      <c r="A32" s="40" t="s">
        <v>195</v>
      </c>
      <c r="B32" s="41" t="s">
        <v>194</v>
      </c>
      <c r="C32" s="150">
        <v>0</v>
      </c>
      <c r="D32" s="107">
        <v>0</v>
      </c>
      <c r="E32" s="150">
        <v>0</v>
      </c>
      <c r="F32" s="38" t="s">
        <v>198</v>
      </c>
      <c r="G32" s="38" t="s">
        <v>198</v>
      </c>
      <c r="H32" s="150">
        <v>0</v>
      </c>
      <c r="I32" s="78" t="e">
        <f t="shared" si="3"/>
        <v>#DIV/0!</v>
      </c>
    </row>
    <row r="33" spans="1:9" ht="36" hidden="1" x14ac:dyDescent="0.2">
      <c r="A33" s="36" t="s">
        <v>174</v>
      </c>
      <c r="B33" s="39" t="s">
        <v>172</v>
      </c>
      <c r="C33" s="144">
        <v>0</v>
      </c>
      <c r="D33" s="104">
        <v>0</v>
      </c>
      <c r="E33" s="144">
        <v>0</v>
      </c>
      <c r="F33" s="38" t="e">
        <f t="shared" si="4"/>
        <v>#DIV/0!</v>
      </c>
      <c r="G33" s="38" t="e">
        <f t="shared" si="5"/>
        <v>#DIV/0!</v>
      </c>
      <c r="H33" s="144">
        <v>0</v>
      </c>
      <c r="I33" s="78" t="s">
        <v>199</v>
      </c>
    </row>
    <row r="34" spans="1:9" hidden="1" x14ac:dyDescent="0.2">
      <c r="A34" s="36" t="s">
        <v>187</v>
      </c>
      <c r="B34" s="37" t="s">
        <v>179</v>
      </c>
      <c r="C34" s="144">
        <v>0</v>
      </c>
      <c r="D34" s="104">
        <v>0</v>
      </c>
      <c r="E34" s="144">
        <v>0</v>
      </c>
      <c r="F34" s="38" t="e">
        <f t="shared" si="4"/>
        <v>#DIV/0!</v>
      </c>
      <c r="G34" s="38" t="e">
        <f t="shared" si="5"/>
        <v>#DIV/0!</v>
      </c>
      <c r="H34" s="144">
        <v>0</v>
      </c>
      <c r="I34" s="78" t="e">
        <f t="shared" si="3"/>
        <v>#DIV/0!</v>
      </c>
    </row>
    <row r="35" spans="1:9" ht="48" hidden="1" x14ac:dyDescent="0.2">
      <c r="A35" s="36" t="s">
        <v>186</v>
      </c>
      <c r="B35" s="37" t="s">
        <v>178</v>
      </c>
      <c r="C35" s="144">
        <v>0</v>
      </c>
      <c r="D35" s="104">
        <v>0</v>
      </c>
      <c r="E35" s="144">
        <v>0</v>
      </c>
      <c r="F35" s="38" t="e">
        <f t="shared" si="4"/>
        <v>#DIV/0!</v>
      </c>
      <c r="G35" s="38" t="e">
        <f t="shared" si="5"/>
        <v>#DIV/0!</v>
      </c>
      <c r="H35" s="144">
        <v>0</v>
      </c>
      <c r="I35" s="78" t="s">
        <v>198</v>
      </c>
    </row>
    <row r="36" spans="1:9" ht="24" hidden="1" x14ac:dyDescent="0.2">
      <c r="A36" s="36" t="s">
        <v>177</v>
      </c>
      <c r="B36" s="37" t="s">
        <v>176</v>
      </c>
      <c r="C36" s="144">
        <v>0</v>
      </c>
      <c r="D36" s="104">
        <v>0</v>
      </c>
      <c r="E36" s="144">
        <v>0</v>
      </c>
      <c r="F36" s="38" t="e">
        <f t="shared" si="4"/>
        <v>#DIV/0!</v>
      </c>
      <c r="G36" s="38" t="e">
        <f t="shared" si="5"/>
        <v>#DIV/0!</v>
      </c>
      <c r="H36" s="144">
        <v>0</v>
      </c>
      <c r="I36" s="78" t="e">
        <f t="shared" si="3"/>
        <v>#DIV/0!</v>
      </c>
    </row>
    <row r="37" spans="1:9" ht="36" hidden="1" x14ac:dyDescent="0.2">
      <c r="A37" s="36" t="s">
        <v>175</v>
      </c>
      <c r="B37" s="39" t="s">
        <v>173</v>
      </c>
      <c r="C37" s="144">
        <v>0</v>
      </c>
      <c r="D37" s="104">
        <v>0</v>
      </c>
      <c r="E37" s="144">
        <v>0</v>
      </c>
      <c r="F37" s="38" t="s">
        <v>198</v>
      </c>
      <c r="G37" s="38" t="e">
        <f t="shared" si="5"/>
        <v>#DIV/0!</v>
      </c>
      <c r="H37" s="144">
        <v>0</v>
      </c>
      <c r="I37" s="78" t="s">
        <v>198</v>
      </c>
    </row>
    <row r="38" spans="1:9" hidden="1" x14ac:dyDescent="0.2">
      <c r="A38" s="36" t="s">
        <v>181</v>
      </c>
      <c r="B38" s="37" t="s">
        <v>180</v>
      </c>
      <c r="C38" s="144">
        <v>0</v>
      </c>
      <c r="D38" s="104">
        <v>0</v>
      </c>
      <c r="E38" s="144">
        <v>0</v>
      </c>
      <c r="F38" s="38" t="e">
        <f t="shared" si="4"/>
        <v>#DIV/0!</v>
      </c>
      <c r="G38" s="38" t="e">
        <f t="shared" si="5"/>
        <v>#DIV/0!</v>
      </c>
      <c r="H38" s="144">
        <v>0</v>
      </c>
      <c r="I38" s="78" t="s">
        <v>199</v>
      </c>
    </row>
    <row r="39" spans="1:9" ht="36" hidden="1" x14ac:dyDescent="0.2">
      <c r="A39" s="36" t="s">
        <v>184</v>
      </c>
      <c r="B39" s="37" t="s">
        <v>182</v>
      </c>
      <c r="C39" s="144">
        <v>0</v>
      </c>
      <c r="D39" s="104">
        <v>0</v>
      </c>
      <c r="E39" s="144">
        <v>0</v>
      </c>
      <c r="F39" s="38" t="e">
        <f t="shared" si="4"/>
        <v>#DIV/0!</v>
      </c>
      <c r="G39" s="38" t="e">
        <f t="shared" si="5"/>
        <v>#DIV/0!</v>
      </c>
      <c r="H39" s="144">
        <v>0</v>
      </c>
      <c r="I39" s="78" t="s">
        <v>198</v>
      </c>
    </row>
    <row r="40" spans="1:9" ht="24" hidden="1" x14ac:dyDescent="0.2">
      <c r="A40" s="36" t="s">
        <v>185</v>
      </c>
      <c r="B40" s="37" t="s">
        <v>183</v>
      </c>
      <c r="C40" s="144">
        <v>0</v>
      </c>
      <c r="D40" s="104">
        <v>0</v>
      </c>
      <c r="E40" s="144">
        <v>0</v>
      </c>
      <c r="F40" s="38" t="s">
        <v>198</v>
      </c>
      <c r="G40" s="38" t="e">
        <f t="shared" si="5"/>
        <v>#DIV/0!</v>
      </c>
      <c r="H40" s="144">
        <v>0</v>
      </c>
      <c r="I40" s="78" t="e">
        <f t="shared" si="3"/>
        <v>#DIV/0!</v>
      </c>
    </row>
    <row r="41" spans="1:9" ht="35.25" hidden="1" customHeight="1" thickBot="1" x14ac:dyDescent="0.25">
      <c r="A41" s="48" t="s">
        <v>197</v>
      </c>
      <c r="B41" s="49" t="s">
        <v>196</v>
      </c>
      <c r="C41" s="151">
        <v>0</v>
      </c>
      <c r="D41" s="108">
        <v>0</v>
      </c>
      <c r="E41" s="151">
        <v>0</v>
      </c>
      <c r="F41" s="38" t="s">
        <v>198</v>
      </c>
      <c r="G41" s="38" t="s">
        <v>198</v>
      </c>
      <c r="H41" s="151">
        <v>0</v>
      </c>
      <c r="I41" s="78" t="e">
        <f t="shared" si="3"/>
        <v>#DIV/0!</v>
      </c>
    </row>
    <row r="42" spans="1:9" ht="18" customHeight="1" thickBot="1" x14ac:dyDescent="0.25">
      <c r="A42" s="50"/>
      <c r="B42" s="51" t="s">
        <v>56</v>
      </c>
      <c r="C42" s="152">
        <f>C26+C25+C24</f>
        <v>5794397502</v>
      </c>
      <c r="D42" s="109">
        <f>D26+D25+D24</f>
        <v>6226932663.539999</v>
      </c>
      <c r="E42" s="152">
        <f>E26+E25+E24</f>
        <v>1001384383.1300001</v>
      </c>
      <c r="F42" s="42">
        <f>E42/C42*100</f>
        <v>17.281941440578787</v>
      </c>
      <c r="G42" s="42">
        <f>E42/D42*100</f>
        <v>16.081503321744854</v>
      </c>
      <c r="H42" s="152">
        <f>H26+H25+H24</f>
        <v>907006278.28000009</v>
      </c>
      <c r="I42" s="79">
        <f>E42/H42*100</f>
        <v>110.40545221241177</v>
      </c>
    </row>
    <row r="43" spans="1:9" x14ac:dyDescent="0.2">
      <c r="A43" s="52"/>
    </row>
    <row r="44" spans="1:9" ht="31.5" customHeight="1" x14ac:dyDescent="0.2">
      <c r="A44" s="179"/>
      <c r="B44" s="179"/>
      <c r="C44" s="179"/>
      <c r="D44" s="179"/>
      <c r="E44" s="179"/>
      <c r="F44" s="179"/>
      <c r="G44" s="179"/>
      <c r="H44" s="179"/>
      <c r="I44" s="179"/>
    </row>
    <row r="45" spans="1:9" x14ac:dyDescent="0.2">
      <c r="A45" s="167"/>
      <c r="B45" s="167"/>
      <c r="C45" s="168"/>
      <c r="D45" s="169"/>
      <c r="E45" s="170"/>
      <c r="F45" s="167"/>
      <c r="G45" s="167"/>
      <c r="H45" s="171"/>
      <c r="I45" s="167"/>
    </row>
    <row r="46" spans="1:9" x14ac:dyDescent="0.2">
      <c r="A46" s="167"/>
      <c r="B46" s="167"/>
      <c r="C46" s="168"/>
      <c r="D46" s="169"/>
      <c r="E46" s="170"/>
      <c r="F46" s="167"/>
      <c r="G46" s="167"/>
      <c r="H46" s="171"/>
      <c r="I46" s="167"/>
    </row>
    <row r="47" spans="1:9" x14ac:dyDescent="0.2">
      <c r="A47" s="167"/>
      <c r="B47" s="167"/>
      <c r="C47" s="168"/>
      <c r="D47" s="169"/>
      <c r="E47" s="170"/>
      <c r="F47" s="167"/>
      <c r="G47" s="167"/>
      <c r="H47" s="171"/>
      <c r="I47" s="167"/>
    </row>
    <row r="48" spans="1:9" x14ac:dyDescent="0.2">
      <c r="A48" s="167"/>
      <c r="B48" s="167"/>
      <c r="C48" s="168"/>
      <c r="D48" s="169"/>
      <c r="E48" s="170"/>
      <c r="F48" s="167"/>
      <c r="G48" s="167"/>
      <c r="H48" s="171"/>
      <c r="I48" s="167"/>
    </row>
    <row r="49" spans="1:9" x14ac:dyDescent="0.2">
      <c r="A49" s="167"/>
      <c r="B49" s="167"/>
      <c r="C49" s="168"/>
      <c r="D49" s="169"/>
      <c r="E49" s="170"/>
      <c r="F49" s="167"/>
      <c r="G49" s="167"/>
      <c r="H49" s="171"/>
      <c r="I49" s="167"/>
    </row>
    <row r="50" spans="1:9" x14ac:dyDescent="0.2">
      <c r="A50" s="167"/>
      <c r="B50" s="167"/>
      <c r="C50" s="168"/>
      <c r="D50" s="169"/>
      <c r="E50" s="170"/>
      <c r="F50" s="167"/>
      <c r="G50" s="167"/>
      <c r="H50" s="171"/>
      <c r="I50" s="167"/>
    </row>
    <row r="51" spans="1:9" x14ac:dyDescent="0.2">
      <c r="A51" s="167"/>
      <c r="B51" s="167"/>
      <c r="C51" s="168"/>
      <c r="D51" s="169"/>
      <c r="E51" s="170"/>
      <c r="F51" s="167"/>
      <c r="G51" s="167"/>
      <c r="H51" s="171"/>
      <c r="I51" s="167"/>
    </row>
    <row r="52" spans="1:9" x14ac:dyDescent="0.2">
      <c r="A52" s="167"/>
      <c r="B52" s="167"/>
      <c r="C52" s="168"/>
      <c r="D52" s="169"/>
      <c r="E52" s="170"/>
      <c r="F52" s="167"/>
      <c r="G52" s="167"/>
      <c r="H52" s="171"/>
      <c r="I52" s="167"/>
    </row>
    <row r="53" spans="1:9" x14ac:dyDescent="0.2">
      <c r="A53" s="167"/>
      <c r="B53" s="167"/>
      <c r="C53" s="168"/>
      <c r="D53" s="169"/>
      <c r="E53" s="170"/>
      <c r="F53" s="167"/>
      <c r="G53" s="167"/>
      <c r="H53" s="171"/>
      <c r="I53" s="167"/>
    </row>
    <row r="54" spans="1:9" x14ac:dyDescent="0.2">
      <c r="A54" s="167"/>
      <c r="B54" s="167"/>
      <c r="C54" s="168"/>
      <c r="D54" s="169"/>
      <c r="E54" s="170"/>
      <c r="F54" s="167"/>
      <c r="G54" s="167"/>
      <c r="H54" s="171"/>
      <c r="I54" s="167"/>
    </row>
    <row r="55" spans="1:9" x14ac:dyDescent="0.2">
      <c r="A55" s="167"/>
      <c r="B55" s="167"/>
      <c r="C55" s="168"/>
      <c r="D55" s="169"/>
      <c r="E55" s="170"/>
      <c r="F55" s="167"/>
      <c r="G55" s="167"/>
      <c r="H55" s="171"/>
      <c r="I55" s="167"/>
    </row>
    <row r="56" spans="1:9" x14ac:dyDescent="0.2">
      <c r="A56" s="167"/>
      <c r="B56" s="167"/>
      <c r="C56" s="168"/>
      <c r="D56" s="169"/>
      <c r="E56" s="170"/>
      <c r="F56" s="167"/>
      <c r="G56" s="167"/>
      <c r="H56" s="171"/>
      <c r="I56" s="167"/>
    </row>
    <row r="57" spans="1:9" x14ac:dyDescent="0.2">
      <c r="A57" s="167"/>
      <c r="B57" s="167"/>
      <c r="C57" s="168"/>
      <c r="D57" s="169"/>
      <c r="E57" s="170"/>
      <c r="F57" s="167"/>
      <c r="G57" s="167"/>
      <c r="H57" s="171"/>
      <c r="I57" s="167"/>
    </row>
    <row r="58" spans="1:9" x14ac:dyDescent="0.2">
      <c r="A58" s="167"/>
      <c r="B58" s="167"/>
      <c r="C58" s="168"/>
      <c r="D58" s="169"/>
      <c r="E58" s="170"/>
      <c r="F58" s="167"/>
      <c r="G58" s="167"/>
      <c r="H58" s="171"/>
      <c r="I58" s="167"/>
    </row>
    <row r="59" spans="1:9" x14ac:dyDescent="0.2">
      <c r="A59" s="167"/>
      <c r="B59" s="167"/>
      <c r="C59" s="168"/>
      <c r="D59" s="169"/>
      <c r="E59" s="170"/>
      <c r="F59" s="167"/>
      <c r="G59" s="167"/>
      <c r="H59" s="171"/>
      <c r="I59" s="167"/>
    </row>
    <row r="60" spans="1:9" x14ac:dyDescent="0.2">
      <c r="A60" s="167"/>
      <c r="B60" s="167"/>
      <c r="C60" s="168"/>
      <c r="D60" s="169"/>
      <c r="E60" s="170"/>
      <c r="F60" s="167"/>
      <c r="G60" s="167"/>
      <c r="H60" s="171"/>
      <c r="I60" s="167"/>
    </row>
    <row r="61" spans="1:9" x14ac:dyDescent="0.2">
      <c r="A61" s="167"/>
      <c r="B61" s="167"/>
      <c r="C61" s="168"/>
      <c r="D61" s="169"/>
      <c r="E61" s="170"/>
      <c r="F61" s="167"/>
      <c r="G61" s="167"/>
      <c r="H61" s="171"/>
      <c r="I61" s="167"/>
    </row>
    <row r="62" spans="1:9" x14ac:dyDescent="0.2">
      <c r="A62" s="167"/>
      <c r="B62" s="167"/>
      <c r="C62" s="168"/>
      <c r="D62" s="169"/>
      <c r="E62" s="170"/>
      <c r="F62" s="167"/>
      <c r="G62" s="167"/>
      <c r="H62" s="171"/>
      <c r="I62" s="167"/>
    </row>
  </sheetData>
  <mergeCells count="2">
    <mergeCell ref="A2:I2"/>
    <mergeCell ref="A44:I44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2026-04-15T09:15:51Z</dcterms:modified>
</cp:coreProperties>
</file>